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 refMode="R1C1"/>
</workbook>
</file>

<file path=xl/calcChain.xml><?xml version="1.0" encoding="utf-8"?>
<calcChain xmlns="http://schemas.openxmlformats.org/spreadsheetml/2006/main">
  <c r="E181" i="1"/>
  <c r="F181"/>
  <c r="F435"/>
  <c r="F434" s="1"/>
  <c r="F433" s="1"/>
  <c r="E435"/>
  <c r="E434" s="1"/>
  <c r="E433" s="1"/>
  <c r="F395"/>
  <c r="F394" s="1"/>
  <c r="E395"/>
  <c r="E394" s="1"/>
  <c r="F343"/>
  <c r="F342" s="1"/>
  <c r="E343"/>
  <c r="E342" s="1"/>
  <c r="F304"/>
  <c r="F303" s="1"/>
  <c r="F302" s="1"/>
  <c r="E304"/>
  <c r="E303" s="1"/>
  <c r="E302" s="1"/>
  <c r="F207"/>
  <c r="F206" s="1"/>
  <c r="F205" s="1"/>
  <c r="F195"/>
  <c r="F193"/>
  <c r="F198"/>
  <c r="F197" s="1"/>
  <c r="F203"/>
  <c r="F201"/>
  <c r="F187"/>
  <c r="F186" s="1"/>
  <c r="F185" s="1"/>
  <c r="F184" s="1"/>
  <c r="F183" s="1"/>
  <c r="F179"/>
  <c r="F178" s="1"/>
  <c r="F174"/>
  <c r="F173" s="1"/>
  <c r="F172" s="1"/>
  <c r="F155"/>
  <c r="F154" s="1"/>
  <c r="F153" s="1"/>
  <c r="E155"/>
  <c r="E154" s="1"/>
  <c r="E153" s="1"/>
  <c r="F177" l="1"/>
  <c r="F176" s="1"/>
  <c r="F200"/>
  <c r="F192"/>
  <c r="F171"/>
  <c r="F191" l="1"/>
  <c r="F190" s="1"/>
  <c r="F431" l="1"/>
  <c r="F430" s="1"/>
  <c r="F429" s="1"/>
  <c r="F428" s="1"/>
  <c r="E431"/>
  <c r="E430" s="1"/>
  <c r="E429" s="1"/>
  <c r="E428" s="1"/>
  <c r="F426"/>
  <c r="F425" s="1"/>
  <c r="F424" s="1"/>
  <c r="F423" s="1"/>
  <c r="E426"/>
  <c r="E425" s="1"/>
  <c r="E424" s="1"/>
  <c r="E423" s="1"/>
  <c r="F421"/>
  <c r="F420" s="1"/>
  <c r="F419" s="1"/>
  <c r="F417"/>
  <c r="F416" s="1"/>
  <c r="F415" s="1"/>
  <c r="E421"/>
  <c r="E420" s="1"/>
  <c r="E419" s="1"/>
  <c r="E417"/>
  <c r="E416" s="1"/>
  <c r="E415" s="1"/>
  <c r="F411"/>
  <c r="F410" s="1"/>
  <c r="F409" s="1"/>
  <c r="F408" s="1"/>
  <c r="F406"/>
  <c r="F404"/>
  <c r="F401"/>
  <c r="F400" s="1"/>
  <c r="F398"/>
  <c r="F397" s="1"/>
  <c r="F391"/>
  <c r="F390" s="1"/>
  <c r="F389" s="1"/>
  <c r="F386"/>
  <c r="F384"/>
  <c r="E411"/>
  <c r="E410" s="1"/>
  <c r="E409" s="1"/>
  <c r="E408" s="1"/>
  <c r="E406"/>
  <c r="E404"/>
  <c r="E401"/>
  <c r="E400" s="1"/>
  <c r="E398"/>
  <c r="E397" s="1"/>
  <c r="E391"/>
  <c r="E390" s="1"/>
  <c r="E389" s="1"/>
  <c r="E386"/>
  <c r="E384"/>
  <c r="F378"/>
  <c r="F376"/>
  <c r="F374"/>
  <c r="F370"/>
  <c r="F369" s="1"/>
  <c r="F368" s="1"/>
  <c r="F366"/>
  <c r="F365" s="1"/>
  <c r="F364" s="1"/>
  <c r="F363" s="1"/>
  <c r="F361"/>
  <c r="F359"/>
  <c r="F355"/>
  <c r="F354" s="1"/>
  <c r="F352"/>
  <c r="F351" s="1"/>
  <c r="F347"/>
  <c r="F346" s="1"/>
  <c r="F345" s="1"/>
  <c r="F340"/>
  <c r="F338"/>
  <c r="F335"/>
  <c r="F333"/>
  <c r="F331"/>
  <c r="F327"/>
  <c r="F326" s="1"/>
  <c r="F325" s="1"/>
  <c r="E378"/>
  <c r="E376"/>
  <c r="E374"/>
  <c r="E370"/>
  <c r="E369" s="1"/>
  <c r="E368" s="1"/>
  <c r="E366"/>
  <c r="E365" s="1"/>
  <c r="E364" s="1"/>
  <c r="E363" s="1"/>
  <c r="E361"/>
  <c r="E359"/>
  <c r="E355"/>
  <c r="E354" s="1"/>
  <c r="E352"/>
  <c r="E351" s="1"/>
  <c r="E347"/>
  <c r="E346" s="1"/>
  <c r="E345" s="1"/>
  <c r="E340"/>
  <c r="E338"/>
  <c r="E335"/>
  <c r="E333"/>
  <c r="E331"/>
  <c r="E327"/>
  <c r="E326" s="1"/>
  <c r="E325" s="1"/>
  <c r="F321"/>
  <c r="F319"/>
  <c r="F317"/>
  <c r="F313"/>
  <c r="F312" s="1"/>
  <c r="F310"/>
  <c r="F308"/>
  <c r="F300"/>
  <c r="F299" s="1"/>
  <c r="F298" s="1"/>
  <c r="F297" s="1"/>
  <c r="F295"/>
  <c r="F293"/>
  <c r="E321"/>
  <c r="E319"/>
  <c r="E317"/>
  <c r="E313"/>
  <c r="E312" s="1"/>
  <c r="E310"/>
  <c r="E308"/>
  <c r="E300"/>
  <c r="E299" s="1"/>
  <c r="E298" s="1"/>
  <c r="E297" s="1"/>
  <c r="E295"/>
  <c r="E293"/>
  <c r="F288"/>
  <c r="F287" s="1"/>
  <c r="F285"/>
  <c r="F284" s="1"/>
  <c r="F282"/>
  <c r="F278"/>
  <c r="F275"/>
  <c r="F274" s="1"/>
  <c r="F271"/>
  <c r="F270" s="1"/>
  <c r="F269" s="1"/>
  <c r="E288"/>
  <c r="E287" s="1"/>
  <c r="E285"/>
  <c r="E284" s="1"/>
  <c r="E282"/>
  <c r="E278"/>
  <c r="E275"/>
  <c r="E274" s="1"/>
  <c r="E271"/>
  <c r="E270" s="1"/>
  <c r="E269" s="1"/>
  <c r="F231"/>
  <c r="E231"/>
  <c r="F265"/>
  <c r="F264" s="1"/>
  <c r="F263" s="1"/>
  <c r="F261"/>
  <c r="F260" s="1"/>
  <c r="F258"/>
  <c r="F256"/>
  <c r="F252"/>
  <c r="F251" s="1"/>
  <c r="F250" s="1"/>
  <c r="F248"/>
  <c r="F247" s="1"/>
  <c r="F245"/>
  <c r="F244" s="1"/>
  <c r="F242"/>
  <c r="F241" s="1"/>
  <c r="F239"/>
  <c r="F238" s="1"/>
  <c r="F236"/>
  <c r="F235" s="1"/>
  <c r="F233"/>
  <c r="F228"/>
  <c r="F227" s="1"/>
  <c r="F225"/>
  <c r="F224" s="1"/>
  <c r="F222"/>
  <c r="F220"/>
  <c r="F218"/>
  <c r="F215"/>
  <c r="F214" s="1"/>
  <c r="F212"/>
  <c r="F211" s="1"/>
  <c r="E265"/>
  <c r="E264" s="1"/>
  <c r="E263" s="1"/>
  <c r="E261"/>
  <c r="E260" s="1"/>
  <c r="E258"/>
  <c r="E256"/>
  <c r="E252"/>
  <c r="E251" s="1"/>
  <c r="E250" s="1"/>
  <c r="E248"/>
  <c r="E247" s="1"/>
  <c r="E245"/>
  <c r="E244" s="1"/>
  <c r="E242"/>
  <c r="E241" s="1"/>
  <c r="E239"/>
  <c r="E238" s="1"/>
  <c r="E236"/>
  <c r="E235" s="1"/>
  <c r="E233"/>
  <c r="E228"/>
  <c r="E227" s="1"/>
  <c r="E225"/>
  <c r="E224" s="1"/>
  <c r="E222"/>
  <c r="E220"/>
  <c r="E218"/>
  <c r="E215"/>
  <c r="E214" s="1"/>
  <c r="E212"/>
  <c r="E211" s="1"/>
  <c r="E207"/>
  <c r="E206" s="1"/>
  <c r="E205" s="1"/>
  <c r="E203"/>
  <c r="E201"/>
  <c r="E198"/>
  <c r="E197" s="1"/>
  <c r="E195"/>
  <c r="E193"/>
  <c r="E187"/>
  <c r="E186" s="1"/>
  <c r="E185" s="1"/>
  <c r="E184" s="1"/>
  <c r="E183" s="1"/>
  <c r="E179"/>
  <c r="E174"/>
  <c r="E173" s="1"/>
  <c r="E172" s="1"/>
  <c r="F169"/>
  <c r="F168" s="1"/>
  <c r="F167" s="1"/>
  <c r="F166" s="1"/>
  <c r="F164"/>
  <c r="F162"/>
  <c r="F159"/>
  <c r="F158" s="1"/>
  <c r="F150"/>
  <c r="F149" s="1"/>
  <c r="F147"/>
  <c r="F146" s="1"/>
  <c r="F144"/>
  <c r="F143" s="1"/>
  <c r="F141"/>
  <c r="F140" s="1"/>
  <c r="F138"/>
  <c r="F136"/>
  <c r="F134"/>
  <c r="F131"/>
  <c r="F130" s="1"/>
  <c r="F126"/>
  <c r="F124"/>
  <c r="E169"/>
  <c r="E168" s="1"/>
  <c r="E167" s="1"/>
  <c r="E166" s="1"/>
  <c r="E164"/>
  <c r="E162"/>
  <c r="E159"/>
  <c r="E158" s="1"/>
  <c r="E150"/>
  <c r="E149" s="1"/>
  <c r="E147"/>
  <c r="E146" s="1"/>
  <c r="E144"/>
  <c r="E143" s="1"/>
  <c r="E141"/>
  <c r="E140" s="1"/>
  <c r="E138"/>
  <c r="E136"/>
  <c r="E134"/>
  <c r="E131"/>
  <c r="E130" s="1"/>
  <c r="E124"/>
  <c r="E126"/>
  <c r="F118"/>
  <c r="F117" s="1"/>
  <c r="F116" s="1"/>
  <c r="F112"/>
  <c r="F110"/>
  <c r="F108"/>
  <c r="F105"/>
  <c r="F103"/>
  <c r="F99"/>
  <c r="F97"/>
  <c r="F95"/>
  <c r="F92"/>
  <c r="F91" s="1"/>
  <c r="F89"/>
  <c r="F88" s="1"/>
  <c r="F85"/>
  <c r="F83"/>
  <c r="F81"/>
  <c r="F77"/>
  <c r="F76" s="1"/>
  <c r="F75" s="1"/>
  <c r="F73"/>
  <c r="F72" s="1"/>
  <c r="F71" s="1"/>
  <c r="F68"/>
  <c r="F67" s="1"/>
  <c r="F66" s="1"/>
  <c r="F65" s="1"/>
  <c r="F63"/>
  <c r="F61"/>
  <c r="F58"/>
  <c r="F57" s="1"/>
  <c r="F53"/>
  <c r="F52" s="1"/>
  <c r="F51" s="1"/>
  <c r="F49"/>
  <c r="F47"/>
  <c r="F44"/>
  <c r="F43" s="1"/>
  <c r="E44"/>
  <c r="E43" s="1"/>
  <c r="F41"/>
  <c r="F39"/>
  <c r="F36"/>
  <c r="F34"/>
  <c r="F31"/>
  <c r="F29"/>
  <c r="F26"/>
  <c r="F25" s="1"/>
  <c r="F21"/>
  <c r="F19"/>
  <c r="F16"/>
  <c r="F15" s="1"/>
  <c r="F11"/>
  <c r="F10" s="1"/>
  <c r="E11"/>
  <c r="E10" s="1"/>
  <c r="F8"/>
  <c r="F7" s="1"/>
  <c r="E118"/>
  <c r="E117" s="1"/>
  <c r="E105"/>
  <c r="E103"/>
  <c r="E112"/>
  <c r="E110"/>
  <c r="E108"/>
  <c r="E99"/>
  <c r="E97"/>
  <c r="E95"/>
  <c r="E92"/>
  <c r="E91" s="1"/>
  <c r="E89"/>
  <c r="E88" s="1"/>
  <c r="E85"/>
  <c r="E83"/>
  <c r="E81"/>
  <c r="E77"/>
  <c r="E76" s="1"/>
  <c r="E75" s="1"/>
  <c r="E73"/>
  <c r="E72" s="1"/>
  <c r="E71" s="1"/>
  <c r="E68"/>
  <c r="E67" s="1"/>
  <c r="E66" s="1"/>
  <c r="E65" s="1"/>
  <c r="E63"/>
  <c r="E61"/>
  <c r="E58"/>
  <c r="E57" s="1"/>
  <c r="E53"/>
  <c r="E52" s="1"/>
  <c r="E51" s="1"/>
  <c r="E39"/>
  <c r="E49"/>
  <c r="E47"/>
  <c r="E41"/>
  <c r="E36"/>
  <c r="E34"/>
  <c r="E31"/>
  <c r="E29"/>
  <c r="E26"/>
  <c r="E25" s="1"/>
  <c r="E21"/>
  <c r="E19"/>
  <c r="E16"/>
  <c r="E15" s="1"/>
  <c r="E178" l="1"/>
  <c r="E177" s="1"/>
  <c r="E176" s="1"/>
  <c r="E171" s="1"/>
  <c r="E123"/>
  <c r="E122" s="1"/>
  <c r="E121" s="1"/>
  <c r="E403"/>
  <c r="E393" s="1"/>
  <c r="E46"/>
  <c r="E60"/>
  <c r="E56" s="1"/>
  <c r="E55" s="1"/>
  <c r="F230"/>
  <c r="F316"/>
  <c r="F315" s="1"/>
  <c r="E94"/>
  <c r="E292"/>
  <c r="E291" s="1"/>
  <c r="F307"/>
  <c r="F306" s="1"/>
  <c r="E316"/>
  <c r="E315" s="1"/>
  <c r="E337"/>
  <c r="F373"/>
  <c r="F372" s="1"/>
  <c r="E18"/>
  <c r="E14" s="1"/>
  <c r="E13" s="1"/>
  <c r="F292"/>
  <c r="F291" s="1"/>
  <c r="F403"/>
  <c r="F393" s="1"/>
  <c r="F133"/>
  <c r="F129" s="1"/>
  <c r="F128" s="1"/>
  <c r="E116"/>
  <c r="E115" s="1"/>
  <c r="E38"/>
  <c r="F28"/>
  <c r="F24" s="1"/>
  <c r="E230"/>
  <c r="E277"/>
  <c r="E273" s="1"/>
  <c r="E268" s="1"/>
  <c r="E330"/>
  <c r="E373"/>
  <c r="E372" s="1"/>
  <c r="F383"/>
  <c r="F382" s="1"/>
  <c r="F381" s="1"/>
  <c r="E102"/>
  <c r="F123"/>
  <c r="F122" s="1"/>
  <c r="F121" s="1"/>
  <c r="F277"/>
  <c r="F273" s="1"/>
  <c r="F268" s="1"/>
  <c r="E192"/>
  <c r="F358"/>
  <c r="F357" s="1"/>
  <c r="E33"/>
  <c r="E107"/>
  <c r="E383"/>
  <c r="E382" s="1"/>
  <c r="E381" s="1"/>
  <c r="F107"/>
  <c r="F337"/>
  <c r="E28"/>
  <c r="E24" s="1"/>
  <c r="E80"/>
  <c r="E79" s="1"/>
  <c r="F102"/>
  <c r="E133"/>
  <c r="E129" s="1"/>
  <c r="E128" s="1"/>
  <c r="E161"/>
  <c r="E157" s="1"/>
  <c r="E152" s="1"/>
  <c r="F161"/>
  <c r="F157" s="1"/>
  <c r="F152" s="1"/>
  <c r="E200"/>
  <c r="F217"/>
  <c r="E307"/>
  <c r="F46"/>
  <c r="F38"/>
  <c r="F33"/>
  <c r="F18"/>
  <c r="F14" s="1"/>
  <c r="F13" s="1"/>
  <c r="F414"/>
  <c r="F413" s="1"/>
  <c r="E414"/>
  <c r="E413" s="1"/>
  <c r="F330"/>
  <c r="F350"/>
  <c r="E358"/>
  <c r="E357" s="1"/>
  <c r="E350"/>
  <c r="E306"/>
  <c r="F255"/>
  <c r="F254" s="1"/>
  <c r="E217"/>
  <c r="E255"/>
  <c r="E254" s="1"/>
  <c r="F115"/>
  <c r="F114"/>
  <c r="F60"/>
  <c r="F56" s="1"/>
  <c r="F55" s="1"/>
  <c r="F80"/>
  <c r="F79" s="1"/>
  <c r="F94"/>
  <c r="F6"/>
  <c r="F5" s="1"/>
  <c r="E8"/>
  <c r="E7" s="1"/>
  <c r="E6" s="1"/>
  <c r="E5" s="1"/>
  <c r="F329" l="1"/>
  <c r="F324" s="1"/>
  <c r="F210"/>
  <c r="F209" s="1"/>
  <c r="E388"/>
  <c r="E380" s="1"/>
  <c r="E23"/>
  <c r="E210"/>
  <c r="E209" s="1"/>
  <c r="E329"/>
  <c r="E324" s="1"/>
  <c r="F388"/>
  <c r="F380" s="1"/>
  <c r="E290"/>
  <c r="F290"/>
  <c r="F349"/>
  <c r="E191"/>
  <c r="E190" s="1"/>
  <c r="E87"/>
  <c r="E70" s="1"/>
  <c r="E4" s="1"/>
  <c r="E114"/>
  <c r="E349"/>
  <c r="E323" s="1"/>
  <c r="F87"/>
  <c r="F70" s="1"/>
  <c r="E120"/>
  <c r="F23"/>
  <c r="F120"/>
  <c r="F323" l="1"/>
  <c r="F189"/>
  <c r="E189"/>
  <c r="E437" s="1"/>
  <c r="F4"/>
  <c r="F437" l="1"/>
</calcChain>
</file>

<file path=xl/sharedStrings.xml><?xml version="1.0" encoding="utf-8"?>
<sst xmlns="http://schemas.openxmlformats.org/spreadsheetml/2006/main" count="583" uniqueCount="320">
  <si>
    <r>
      <rPr>
        <sz val="12"/>
        <rFont val="Arial"/>
        <family val="2"/>
      </rPr>
      <t>рублей</t>
    </r>
  </si>
  <si>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</si>
  <si>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 xml:space="preserve">Исполнено на
</t>
    </r>
    <r>
      <rPr>
        <sz val="12"/>
        <rFont val="Arial"/>
        <family val="2"/>
      </rPr>
      <t>01.04.22г.</t>
    </r>
  </si>
  <si>
    <r>
      <rPr>
        <b/>
        <sz val="12"/>
        <rFont val="Arial"/>
        <family val="2"/>
      </rPr>
      <t>Общегосударственные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</si>
  <si>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</si>
  <si>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</si>
  <si>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Расходы   на   выплаты   персоналу
</t>
    </r>
    <r>
      <rPr>
        <sz val="12"/>
        <rFont val="Arial"/>
        <family val="2"/>
      </rPr>
      <t>государственных   (муниципальных) органов</t>
    </r>
  </si>
  <si>
    <r>
      <rPr>
        <sz val="12"/>
        <rFont val="Arial"/>
        <family val="2"/>
      </rPr>
      <t>Расходы  на  обеспечение  функций муниципальных органов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</si>
  <si>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</si>
  <si>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Расходы   на   выплаты   персоналу государственных   (муниципальных)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</si>
  <si>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</si>
  <si>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</si>
  <si>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на  обеспечение  функций
</t>
    </r>
    <r>
      <rPr>
        <sz val="12"/>
        <rFont val="Arial"/>
        <family val="2"/>
      </rPr>
      <t>муниципальных органов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</si>
  <si>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</si>
  <si>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Закупка товаров, работ и услуг для обеспечения         государст-венных
</t>
    </r>
    <r>
      <rPr>
        <sz val="12"/>
        <rFont val="Arial"/>
        <family val="2"/>
      </rPr>
      <t>(муниципальных) нужд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</si>
  <si>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</si>
  <si>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</si>
  <si>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</si>
  <si>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Иные бюджетные 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</si>
  <si>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</si>
  <si>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</si>
  <si>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</si>
  <si>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</si>
  <si>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</si>
  <si>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</si>
  <si>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Расходы   на   выплаты   персоналу государственных   (муниципальных) органов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</si>
  <si>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</si>
  <si>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</si>
  <si>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</si>
  <si>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Расходы    из    резервного    фонда администрации района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</si>
  <si>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</si>
  <si>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</si>
  <si>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>Другие           общегосударственные вопросы</t>
    </r>
  </si>
  <si>
    <r>
      <rPr>
        <sz val="12"/>
        <rFont val="Arial"/>
        <family val="2"/>
      </rPr>
      <t xml:space="preserve">Муниципальная                программа "Поддержка  и  развитие  субъектов малого                и                среднего предпринимательства                     в
</t>
    </r>
    <r>
      <rPr>
        <sz val="12"/>
        <rFont val="Arial"/>
        <family val="2"/>
      </rPr>
      <t>Шарьинском             муниципальном районе"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</si>
  <si>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</si>
  <si>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Расходы  на  поддержку  и  развитие субъектов     малого     и     среднего предпринимательст-ва                    в Шарьинском             муниципальном
</t>
    </r>
    <r>
      <rPr>
        <sz val="12"/>
        <rFont val="Arial"/>
        <family val="2"/>
      </rPr>
      <t>районе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</si>
  <si>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</si>
  <si>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Муниципальная                программа "Профилактика  правона-рушений  в Шарьинском             муниципальном
</t>
    </r>
    <r>
      <rPr>
        <sz val="12"/>
        <rFont val="Arial"/>
        <family val="2"/>
      </rPr>
      <t>районе"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</si>
  <si>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</si>
  <si>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</si>
  <si>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Муниципальная                программа "Организация      летнего      отдыха, оздоровления  и  занятости  детей  и
</t>
    </r>
    <r>
      <rPr>
        <sz val="12"/>
        <rFont val="Arial"/>
        <family val="2"/>
      </rPr>
      <t>подростков  "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</si>
  <si>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</si>
  <si>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Расходы   МУЗЦ   "Красный   яр"   за счет путевок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</si>
  <si>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</si>
  <si>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Расходы   на   выплаты   персоналу казенных учреждений</t>
    </r>
  </si>
  <si>
    <r>
      <rPr>
        <sz val="12"/>
        <rFont val="Arial"/>
        <family val="2"/>
      </rPr>
      <t xml:space="preserve">Бюджетные         инвестиции         на приобретение                     объектов социального  и  производствен-ного
</t>
    </r>
    <r>
      <rPr>
        <sz val="12"/>
        <rFont val="Arial"/>
        <family val="2"/>
      </rPr>
      <t>комплекса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</si>
  <si>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</si>
  <si>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>Бюджетные инвестиции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</si>
  <si>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</si>
  <si>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</si>
  <si>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Исполнение судебных актов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</si>
  <si>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</si>
  <si>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</si>
  <si>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</si>
  <si>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</si>
  <si>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 xml:space="preserve">Расходы   на   выплаты   персоналу
</t>
    </r>
    <r>
      <rPr>
        <sz val="12"/>
        <rFont val="Arial"/>
        <family val="2"/>
      </rPr>
      <t>казенных учреждений</t>
    </r>
  </si>
  <si>
    <r>
      <rPr>
        <b/>
        <sz val="12"/>
        <rFont val="Arial"/>
        <family val="2"/>
      </rPr>
      <t xml:space="preserve">Национальная    безопасность    и правоохранительная
</t>
    </r>
    <r>
      <rPr>
        <b/>
        <sz val="12"/>
        <rFont val="Arial"/>
        <family val="2"/>
      </rPr>
      <t>деятельность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</si>
  <si>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</si>
  <si>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</si>
  <si>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Социальное   обеспечение   и   иные выплаты населению</t>
    </r>
  </si>
  <si>
    <r>
      <rPr>
        <sz val="12"/>
        <rFont val="Arial"/>
        <family val="2"/>
      </rPr>
      <t>Премии и гранты</t>
    </r>
  </si>
  <si>
    <r>
      <rPr>
        <b/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</si>
  <si>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</si>
  <si>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</si>
  <si>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Расходы   на   выплаты   персоналу
</t>
    </r>
    <r>
      <rPr>
        <sz val="12"/>
        <rFont val="Arial"/>
        <family val="2"/>
      </rPr>
      <t>государственных ( муниципальных) органов</t>
    </r>
  </si>
  <si>
    <r>
      <rPr>
        <sz val="12"/>
        <rFont val="Arial"/>
        <family val="2"/>
      </rPr>
      <t>Сельское хозяйство и рыболовство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</si>
  <si>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</si>
  <si>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Расходы на мероприятия в области развития   сельского   хозяйства   и регулирование                       рынков сельскохозяйственной    продукции,
</t>
    </r>
    <r>
      <rPr>
        <sz val="12"/>
        <rFont val="Arial"/>
        <family val="2"/>
      </rPr>
      <t>сырья и продовольствия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</si>
  <si>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</si>
  <si>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</si>
  <si>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</si>
  <si>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Расходы        на        осуществление органами        местного        самоуп- равления  муниципальных районов, муниципальных          и     городских округов                   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
</t>
    </r>
    <r>
      <rPr>
        <sz val="12"/>
        <rFont val="Arial"/>
        <family val="2"/>
      </rPr>
      <t>обращению     с     животными     без владельцев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</si>
  <si>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</si>
  <si>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Расходы   на   подготовку   проектов
</t>
    </r>
    <r>
      <rPr>
        <sz val="12"/>
        <rFont val="Arial"/>
        <family val="2"/>
      </rPr>
      <t>межевания  земельных  участков  и на проведение кадастровых работ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</si>
  <si>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</si>
  <si>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</si>
  <si>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Дорожное хозяйство (дорожные
</t>
    </r>
    <r>
      <rPr>
        <sz val="12"/>
        <rFont val="Arial"/>
        <family val="2"/>
      </rPr>
      <t>фонды)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</si>
  <si>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</si>
  <si>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</si>
  <si>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</si>
  <si>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</si>
  <si>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Другие вопросы в области
</t>
    </r>
    <r>
      <rPr>
        <sz val="12"/>
        <rFont val="Arial"/>
        <family val="2"/>
      </rPr>
      <t>национальной экономики</t>
    </r>
  </si>
  <si>
    <r>
      <rPr>
        <sz val="12"/>
        <rFont val="Arial"/>
        <family val="2"/>
      </rPr>
      <t xml:space="preserve">Мероприятия по землеустройству и
</t>
    </r>
    <r>
      <rPr>
        <sz val="12"/>
        <rFont val="Arial"/>
        <family val="2"/>
      </rPr>
      <t>землепользованию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</si>
  <si>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</si>
  <si>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b/>
        <sz val="12"/>
        <rFont val="Arial"/>
        <family val="2"/>
      </rPr>
      <t xml:space="preserve">Жилищно-коммунальное
</t>
    </r>
    <r>
      <rPr>
        <b/>
        <sz val="12"/>
        <rFont val="Arial"/>
        <family val="2"/>
      </rPr>
      <t>хозяйство</t>
    </r>
  </si>
  <si>
    <r>
      <rPr>
        <b/>
        <sz val="12"/>
        <rFont val="Arial"/>
        <family val="2"/>
      </rPr>
      <t>Жилищное хозяйство</t>
    </r>
  </si>
  <si>
    <r>
      <rPr>
        <sz val="12"/>
        <rFont val="Arial"/>
        <family val="2"/>
      </rPr>
      <t xml:space="preserve">Мероприятия в области жилищного
</t>
    </r>
    <r>
      <rPr>
        <sz val="12"/>
        <rFont val="Arial"/>
        <family val="2"/>
      </rPr>
      <t>хозяйства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</si>
  <si>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</si>
  <si>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</si>
  <si>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</si>
  <si>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Муниципальная программа
</t>
    </r>
    <r>
      <rPr>
        <sz val="12"/>
        <rFont val="Arial"/>
        <family val="2"/>
      </rPr>
      <t>«Чистая вода»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</si>
  <si>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</si>
  <si>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Федеральный проект "Чистая вода"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</si>
  <si>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</si>
  <si>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</si>
  <si>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b/>
        <sz val="12"/>
        <rFont val="Arial"/>
        <family val="2"/>
      </rPr>
      <t>Образование</t>
    </r>
  </si>
  <si>
    <r>
      <rPr>
        <sz val="12"/>
        <rFont val="Arial"/>
        <family val="2"/>
      </rPr>
      <t>Дошкольное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</si>
  <si>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</si>
  <si>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</si>
  <si>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</si>
  <si>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</si>
  <si>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</si>
  <si>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</si>
  <si>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</si>
  <si>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120002
</t>
    </r>
    <r>
      <rPr>
        <sz val="12"/>
        <rFont val="Arial"/>
        <family val="2"/>
      </rPr>
      <t>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</si>
  <si>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</si>
  <si>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Социальные   выплаты   гражданам,
</t>
    </r>
    <r>
      <rPr>
        <sz val="12"/>
        <rFont val="Arial"/>
        <family val="2"/>
      </rPr>
      <t>кроме     публичных     нормативных социальных выплат</t>
    </r>
  </si>
  <si>
    <r>
      <rPr>
        <sz val="12"/>
        <rFont val="Arial"/>
        <family val="2"/>
      </rPr>
      <t xml:space="preserve">120002
</t>
    </r>
    <r>
      <rPr>
        <sz val="12"/>
        <rFont val="Arial"/>
        <family val="2"/>
      </rPr>
      <t>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</si>
  <si>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</si>
  <si>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Расходы на реализацию   основных общеобразователь-ных программ в муниципаль-ных общеобразовательных
</t>
    </r>
    <r>
      <rPr>
        <sz val="12"/>
        <rFont val="Arial"/>
        <family val="2"/>
      </rPr>
      <t>организациях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</si>
  <si>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</si>
  <si>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</si>
  <si>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</si>
  <si>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12000S
</t>
    </r>
    <r>
      <rPr>
        <sz val="12"/>
        <rFont val="Arial"/>
        <family val="2"/>
      </rPr>
      <t>130Б</t>
    </r>
  </si>
  <si>
    <r>
      <rPr>
        <sz val="12"/>
        <rFont val="Arial"/>
        <family val="2"/>
      </rPr>
      <t xml:space="preserve">Расходы на реализацию проектов , основанных      на      общественных инициативах,         в         номинации "Местные        инициа-тивы"(Замена оконных       блоков,       ремонт       и восстановление  отмостки  и  цоколя в здании интерната и дошкольного отделения               муниципального образовательного          учреждения Николо-Шангской                 средней общеобразовательной           школы имени   А.А.Ковалева   Шарьинского муниципального                     района
</t>
    </r>
    <r>
      <rPr>
        <sz val="12"/>
        <rFont val="Arial"/>
        <family val="2"/>
      </rPr>
      <t>Костромской области)</t>
    </r>
  </si>
  <si>
    <r>
      <rPr>
        <sz val="12"/>
        <rFont val="Arial"/>
        <family val="2"/>
      </rPr>
      <t xml:space="preserve">12000S
</t>
    </r>
    <r>
      <rPr>
        <sz val="12"/>
        <rFont val="Arial"/>
        <family val="2"/>
      </rPr>
      <t>130В</t>
    </r>
  </si>
  <si>
    <r>
      <rPr>
        <sz val="12"/>
        <rFont val="Arial"/>
        <family val="2"/>
      </rPr>
      <t xml:space="preserve">Расходы на реализацию проектов , основанных      на      общественных инициативах,         в         номинации "Местные        инициа-тивы"(Ремонт кровли    на    здании    дошкольного отделе-ния              муниципального образо-вательного         учреждения Одоевской           средней     общео- бразовательной                      школы
</t>
    </r>
    <r>
      <rPr>
        <sz val="12"/>
        <rFont val="Arial"/>
        <family val="2"/>
      </rPr>
      <t>Шарьинского           муниципального района Костромской области)</t>
    </r>
  </si>
  <si>
    <r>
      <rPr>
        <sz val="12"/>
        <rFont val="Arial"/>
        <family val="2"/>
      </rPr>
      <t xml:space="preserve">12000S
</t>
    </r>
    <r>
      <rPr>
        <sz val="12"/>
        <rFont val="Arial"/>
        <family val="2"/>
      </rPr>
      <t>130Д</t>
    </r>
  </si>
  <si>
    <r>
      <rPr>
        <sz val="12"/>
        <rFont val="Arial"/>
        <family val="2"/>
      </rPr>
      <t xml:space="preserve"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</t>
    </r>
    <r>
      <rPr>
        <sz val="12"/>
        <rFont val="Arial"/>
        <family val="2"/>
      </rPr>
      <t>организациях 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</si>
  <si>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</si>
  <si>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</si>
  <si>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</si>
  <si>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Муниципальная                программа
</t>
    </r>
    <r>
      <rPr>
        <sz val="12"/>
        <rFont val="Arial"/>
        <family val="2"/>
      </rPr>
      <t xml:space="preserve">«Организация     летнего     отдыха,
</t>
    </r>
    <r>
      <rPr>
        <sz val="12"/>
        <rFont val="Arial"/>
        <family val="2"/>
      </rPr>
      <t>оздоровления  и  занятости  детей  и подростков »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</si>
  <si>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</si>
  <si>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Расходы на   организацию   отдыха детей в каникулярное время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</si>
  <si>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</si>
  <si>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</si>
  <si>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Муниципальная                программа
</t>
    </r>
    <r>
      <rPr>
        <sz val="12"/>
        <rFont val="Arial"/>
        <family val="2"/>
      </rPr>
      <t>«Культура Шарьинского района»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</si>
  <si>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</si>
  <si>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</si>
  <si>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</si>
  <si>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Расходы          на          обеспечение функционирования                модели персонифицированного
</t>
    </r>
    <r>
      <rPr>
        <sz val="12"/>
        <rFont val="Arial"/>
        <family val="2"/>
      </rPr>
      <t>финансиро-вания  дополнительного образования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</si>
  <si>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</si>
  <si>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</si>
  <si>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</si>
  <si>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</si>
  <si>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</si>
  <si>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Социальное   обеспечение   и   иные
</t>
    </r>
    <r>
      <rPr>
        <sz val="12"/>
        <rFont val="Arial"/>
        <family val="2"/>
      </rPr>
      <t>выплаты населению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</si>
  <si>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</si>
  <si>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</si>
  <si>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</si>
  <si>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</si>
  <si>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</si>
  <si>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b/>
        <sz val="12"/>
        <rFont val="Arial"/>
        <family val="2"/>
      </rPr>
      <t>Культура, кинематография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</si>
  <si>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</si>
  <si>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</si>
  <si>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</si>
  <si>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Муниципальная                программа
</t>
    </r>
    <r>
      <rPr>
        <sz val="12"/>
        <rFont val="Arial"/>
        <family val="2"/>
      </rPr>
      <t>«Культура Шарьинского района »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</si>
  <si>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</si>
  <si>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Уплата налогов, сборов и иных
</t>
    </r>
    <r>
      <rPr>
        <sz val="12"/>
        <rFont val="Arial"/>
        <family val="2"/>
      </rPr>
      <t>платежей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</si>
  <si>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</si>
  <si>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</si>
  <si>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>Другие      вопросы      в      области культуры, кинематографии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</si>
  <si>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</si>
  <si>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</si>
  <si>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S1301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</si>
  <si>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</si>
  <si>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</si>
  <si>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</si>
  <si>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b/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</si>
  <si>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</si>
  <si>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>Доплата к  пенсиям муниципальных служащих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</si>
  <si>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</si>
  <si>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</si>
  <si>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</si>
  <si>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</si>
  <si>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</si>
  <si>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</si>
  <si>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>Охрана семьи и детства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</si>
  <si>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</si>
  <si>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</si>
  <si>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b/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</si>
  <si>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</si>
  <si>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</si>
  <si>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</si>
  <si>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</si>
  <si>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b/>
        <sz val="12"/>
        <rFont val="Arial"/>
        <family val="2"/>
      </rPr>
      <t xml:space="preserve">Обслуживание  государственного
</t>
    </r>
    <r>
      <rPr>
        <b/>
        <sz val="12"/>
        <rFont val="Arial"/>
        <family val="2"/>
      </rPr>
      <t>и муниципального долга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</si>
  <si>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</si>
  <si>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</si>
  <si>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sz val="12"/>
        <rFont val="Arial"/>
        <family val="2"/>
      </rPr>
      <t>Дотации</t>
    </r>
  </si>
  <si>
    <r>
      <rPr>
        <b/>
        <sz val="12"/>
        <rFont val="Arial"/>
        <family val="2"/>
      </rPr>
      <t>ИТОГО</t>
    </r>
  </si>
  <si>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</si>
  <si>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</si>
  <si>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</si>
  <si>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</si>
  <si>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</si>
  <si>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</si>
  <si>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</si>
  <si>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</si>
  <si>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</si>
  <si>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</si>
  <si>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</si>
  <si>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</si>
  <si>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</si>
  <si>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</si>
  <si>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</si>
  <si>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</si>
  <si>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  <family val="2"/>
      </rPr>
      <t xml:space="preserve">Закупка товаров, работ и услуг для обеспечения государственных
</t>
    </r>
    <r>
      <rPr>
        <sz val="12"/>
        <rFont val="Arial"/>
        <family val="2"/>
      </rPr>
      <t>(муниципальных) нужд</t>
    </r>
  </si>
  <si>
    <t>Иные закупки товаров, работ и услуг для обеспечения государственных (муниципальных) нужд</t>
  </si>
  <si>
    <r>
      <rPr>
        <sz val="12"/>
        <rFont val="Arial"/>
        <family val="2"/>
      </rP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
</t>
    </r>
    <r>
      <rPr>
        <sz val="12"/>
        <rFont val="Arial"/>
        <family val="2"/>
      </rPr>
      <t>администраций</t>
    </r>
  </si>
  <si>
    <r>
      <rPr>
        <sz val="12"/>
        <rFont val="Arial"/>
        <family val="2"/>
      </rPr>
      <t xml:space="preserve">Центральный аппарат
</t>
    </r>
    <r>
      <rPr>
        <sz val="12"/>
        <rFont val="Arial"/>
        <family val="2"/>
      </rPr>
      <t>муниципальных органов Шарьинского района</t>
    </r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</si>
  <si>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</si>
  <si>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</si>
  <si>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r>
      <rPr>
        <sz val="12"/>
        <rFont val="Arial"/>
        <family val="2"/>
      </rPr>
      <t xml:space="preserve">Расходы на выплаты персоналу государственных (муниципальных)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</si>
  <si>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</t>
    </r>
    <r>
      <rPr>
        <sz val="12"/>
        <rFont val="Arial"/>
        <family val="2"/>
      </rPr>
      <t xml:space="preserve">органами управления государственными внебюджетными
</t>
    </r>
    <r>
      <rPr>
        <sz val="12"/>
        <rFont val="Arial"/>
        <family val="2"/>
      </rPr>
      <t>фондами</t>
    </r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</si>
  <si>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</si>
  <si>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</si>
  <si>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r>
      <rPr>
        <sz val="12"/>
        <rFont val="Arial"/>
        <family val="2"/>
      </rPr>
      <t xml:space="preserve">Закупка товаров, работ и услуг для
</t>
    </r>
    <r>
      <rPr>
        <sz val="12"/>
        <rFont val="Arial"/>
        <family val="2"/>
      </rPr>
      <t>обеспечения государственных (муниципальных) нужд</t>
    </r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</si>
  <si>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</si>
  <si>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  <family val="2"/>
      </rPr>
      <t xml:space="preserve">Расходы на выплаты персоналу
</t>
    </r>
    <r>
      <rPr>
        <sz val="12"/>
        <rFont val="Arial"/>
        <family val="2"/>
      </rPr>
      <t>государственных (муниципальных) органов</t>
    </r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</si>
  <si>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</si>
  <si>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</si>
  <si>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r>
      <t xml:space="preserve">Расходы на выплаты персоналу
</t>
    </r>
    <r>
      <rPr>
        <sz val="12"/>
        <rFont val="Arial"/>
        <family val="2"/>
      </rPr>
      <t>государственных (муниципальных) органов</t>
    </r>
  </si>
  <si>
    <t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</si>
  <si>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</si>
  <si>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</si>
  <si>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r>
      <t xml:space="preserve">Расходы на выплаты персоналу в целях    обеспечения выполнения функций           государственными (муниципальными)            органами, казенными учреждениями,
</t>
    </r>
    <r>
      <rPr>
        <sz val="12"/>
        <rFont val="Arial"/>
        <family val="2"/>
      </rPr>
      <t xml:space="preserve">органами управления
</t>
    </r>
    <r>
      <rPr>
        <sz val="12"/>
        <rFont val="Arial"/>
        <family val="2"/>
      </rPr>
      <t>государственными внебюджетными фондами</t>
    </r>
  </si>
  <si>
    <t>Уплата налогов, сборов и иных платежей</t>
  </si>
  <si>
    <r>
      <rPr>
        <sz val="12"/>
        <rFont val="Arial"/>
        <family val="2"/>
      </rPr>
      <t xml:space="preserve">Капитальные вложения  в  объекты
</t>
    </r>
    <r>
      <rPr>
        <sz val="12"/>
        <rFont val="Arial"/>
        <family val="2"/>
      </rPr>
      <t>государственной    (муниципальной) собственности</t>
    </r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</si>
  <si>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</si>
  <si>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</si>
  <si>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r>
      <rPr>
        <sz val="12"/>
        <rFont val="Arial"/>
        <family val="2"/>
      </rPr>
      <t xml:space="preserve">Субсидии некоммерческим организациям (за исключением государственных (муниципальных)
</t>
    </r>
    <r>
      <rPr>
        <sz val="12"/>
        <rFont val="Arial"/>
        <family val="2"/>
      </rPr>
      <t>учреждений)</t>
    </r>
  </si>
  <si>
    <t>Расходы на обеспечение деятельности (оказание услуг) МУЗЦО "Красный яр" за счет бюджета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</si>
  <si>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</si>
  <si>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</si>
  <si>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</si>
  <si>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t xml:space="preserve">Закупка товаров, работ и услуг для обеспечения государственных
</t>
    </r>
    <r>
      <rPr>
        <sz val="12"/>
        <rFont val="Arial"/>
        <family val="2"/>
      </rPr>
      <t>(муниципальных) нужд</t>
    </r>
  </si>
  <si>
    <r>
      <rPr>
        <sz val="12"/>
        <rFont val="Arial"/>
        <family val="2"/>
      </rPr>
  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
</t>
    </r>
    <r>
      <rPr>
        <sz val="12"/>
        <rFont val="Arial"/>
        <family val="2"/>
      </rPr>
      <t>полномочий по решению вопросов в сфере трудовых отношений</t>
    </r>
  </si>
  <si>
    <r>
      <rPr>
        <sz val="12"/>
        <rFont val="Arial"/>
        <family val="2"/>
      </rPr>
      <t xml:space="preserve">Муниципальная программа
</t>
    </r>
    <r>
      <rPr>
        <sz val="12"/>
        <rFont val="Arial"/>
        <family val="2"/>
      </rPr>
      <t xml:space="preserve">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</t>
    </r>
    <r>
      <rPr>
        <sz val="12"/>
        <rFont val="Arial"/>
        <family val="2"/>
      </rPr>
      <t>района Костромской области»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</si>
  <si>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</si>
  <si>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</si>
  <si>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</si>
  <si>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</si>
  <si>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</si>
  <si>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  <family val="2"/>
      </rPr>
      <t xml:space="preserve">Ремонт и содержание
</t>
    </r>
    <r>
      <rPr>
        <sz val="12"/>
        <rFont val="Arial"/>
        <family val="2"/>
      </rPr>
      <t>автомобильных дорог за счет акцизов</t>
    </r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</si>
  <si>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</si>
  <si>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r>
      <rPr>
        <sz val="12"/>
        <rFont val="Arial"/>
        <family val="2"/>
      </rPr>
      <t xml:space="preserve">Мероприятия в области
</t>
    </r>
    <r>
      <rPr>
        <sz val="12"/>
        <rFont val="Arial"/>
        <family val="2"/>
      </rPr>
      <t>коммунального хозяйства</t>
    </r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</si>
  <si>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</si>
  <si>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</si>
  <si>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</si>
  <si>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r>
      <rPr>
        <sz val="12"/>
        <rFont val="Arial"/>
        <family val="2"/>
      </rPr>
      <t xml:space="preserve">Муниципальная программа
</t>
    </r>
    <r>
      <rPr>
        <sz val="12"/>
        <rFont val="Arial"/>
        <family val="2"/>
      </rPr>
      <t xml:space="preserve">«Развитие образования в
</t>
    </r>
    <r>
      <rPr>
        <sz val="12"/>
        <rFont val="Arial"/>
        <family val="2"/>
      </rPr>
      <t>Шарьинском муниципальном районе»</t>
    </r>
  </si>
  <si>
    <r>
      <rPr>
        <sz val="12"/>
        <rFont val="Arial"/>
        <family val="2"/>
      </rPr>
      <t xml:space="preserve">Расходы на обеспечение деятельности (оказания услуг)
</t>
    </r>
    <r>
      <rPr>
        <sz val="12"/>
        <rFont val="Arial"/>
        <family val="2"/>
      </rPr>
      <t>подведомственных дошкольных учреждений</t>
    </r>
  </si>
  <si>
    <r>
      <rPr>
        <sz val="12"/>
        <rFont val="Arial"/>
        <family val="2"/>
      </rPr>
      <t xml:space="preserve">Расходы на обеспечение питанием воспитанников детских садов за
</t>
    </r>
    <r>
      <rPr>
        <sz val="12"/>
        <rFont val="Arial"/>
        <family val="2"/>
      </rPr>
      <t>счет родительской платы</t>
    </r>
  </si>
  <si>
    <t>Расходы на реализацию общеобразовательных программ дошкольного образования</t>
  </si>
  <si>
    <t>Расходы на обеспечение деятельности (оказания услуг) подведомственных дошкольных учреждений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</si>
  <si>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</si>
  <si>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</si>
  <si>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</si>
  <si>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</si>
  <si>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</si>
  <si>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</si>
  <si>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
Костромской области)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</si>
  <si>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</si>
  <si>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</si>
  <si>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</si>
  <si>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</si>
  <si>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</si>
  <si>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Субсидии (гранты в форме субсидий) на финансовое обеспечение затрат в связи с производством (реализацией) товаров, выполнением работ,
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</si>
  <si>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</si>
  <si>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</si>
  <si>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</si>
  <si>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</si>
  <si>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</si>
  <si>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</si>
  <si>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</si>
  <si>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</si>
  <si>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</si>
  <si>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</si>
  <si>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</si>
  <si>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</si>
  <si>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</si>
  <si>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Муниципальная программа "Профилактика терроризма, а также минимизация и (или) ликвидация последствий его проявления"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</si>
  <si>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</si>
  <si>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</si>
  <si>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</si>
  <si>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Муниципальная программа «Культура Шарьинского района»</t>
  </si>
  <si>
    <t>Муниципальная программа «Профилактика правонарушений в
Шарьинском муниципальном районе»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</si>
  <si>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</si>
  <si>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</si>
  <si>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</si>
  <si>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</si>
  <si>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</si>
  <si>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</si>
  <si>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</si>
  <si>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</si>
  <si>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</si>
  <si>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</si>
  <si>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</si>
  <si>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</si>
  <si>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</si>
  <si>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</si>
  <si>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  <family val="2"/>
      </rPr>
      <t>Расходы на культурно-</t>
    </r>
    <r>
      <rPr>
        <sz val="12"/>
        <rFont val="Arial"/>
        <family val="2"/>
      </rPr>
      <t>оздоровительную работу и спортивные мероприятия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</si>
  <si>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</si>
  <si>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</si>
  <si>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</si>
  <si>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</si>
  <si>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</si>
  <si>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</si>
  <si>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</si>
  <si>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Уточненный план          на 01.04.22г.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</si>
  <si>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</si>
  <si>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</si>
  <si>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</si>
  <si>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</si>
  <si>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</si>
  <si>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</si>
  <si>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11000
36090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</si>
  <si>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</si>
  <si>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</si>
  <si>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Непрограмные расходы</t>
  </si>
  <si>
    <t>Резервный фонд администрации района</t>
  </si>
  <si>
    <t>99000
00000</t>
  </si>
  <si>
    <t>99000
07050</t>
  </si>
  <si>
    <t>Прочие межбюджетные трансферты общего характера</t>
  </si>
  <si>
    <t>Прочие межбюджетные трансферты</t>
  </si>
  <si>
    <t>Межбюджетные трансферты</t>
  </si>
  <si>
    <t>Иные межбюджетные трансферты</t>
  </si>
  <si>
    <t>99000
7004П</t>
  </si>
  <si>
    <t>Бюджетные инвестиции</t>
  </si>
  <si>
    <r>
      <t xml:space="preserve">Приложение №4
к постановлению администрации Шарьинского муниципального района
от " 23 " мая  2022 г.№178
</t>
    </r>
    <r>
      <rPr>
        <b/>
        <sz val="12"/>
        <rFont val="Arial"/>
        <family val="2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
КЛАССИФИКАЦИИ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</si>
</sst>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 indent="1"/>
    </xf>
    <xf numFmtId="164" fontId="4" fillId="0" borderId="1" xfId="0" applyNumberFormat="1" applyFont="1" applyFill="1" applyBorder="1" applyAlignment="1">
      <alignment horizontal="left" indent="1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 indent="1"/>
    </xf>
    <xf numFmtId="164" fontId="4" fillId="0" borderId="1" xfId="0" applyNumberFormat="1" applyFont="1" applyFill="1" applyBorder="1" applyAlignment="1">
      <alignment horizontal="right" vertical="top" shrinkToFit="1"/>
    </xf>
    <xf numFmtId="164" fontId="4" fillId="0" borderId="1" xfId="0" applyNumberFormat="1" applyFont="1" applyFill="1" applyBorder="1" applyAlignment="1">
      <alignment horizontal="right" shrinkToFit="1"/>
    </xf>
    <xf numFmtId="164" fontId="4" fillId="0" borderId="1" xfId="0" applyNumberFormat="1" applyFont="1" applyFill="1" applyBorder="1" applyAlignment="1">
      <alignment horizontal="left" vertical="top" shrinkToFit="1"/>
    </xf>
    <xf numFmtId="164" fontId="4" fillId="0" borderId="1" xfId="0" applyNumberFormat="1" applyFont="1" applyFill="1" applyBorder="1" applyAlignment="1">
      <alignment horizontal="left" vertical="center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1" fontId="3" fillId="0" borderId="1" xfId="0" applyNumberFormat="1" applyFont="1" applyFill="1" applyBorder="1" applyAlignment="1">
      <alignment horizontal="right" vertical="top" shrinkToFit="1"/>
    </xf>
    <xf numFmtId="164" fontId="4" fillId="0" borderId="1" xfId="0" applyNumberFormat="1" applyFont="1" applyFill="1" applyBorder="1" applyAlignment="1">
      <alignment horizontal="left" vertical="center" indent="1" shrinkToFit="1"/>
    </xf>
    <xf numFmtId="164" fontId="4" fillId="0" borderId="1" xfId="0" applyNumberFormat="1" applyFont="1" applyFill="1" applyBorder="1" applyAlignment="1">
      <alignment horizontal="left" vertical="top" indent="1" shrinkToFi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right" shrinkToFit="1"/>
    </xf>
    <xf numFmtId="49" fontId="0" fillId="0" borderId="1" xfId="0" applyNumberForma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1" fontId="4" fillId="0" borderId="1" xfId="0" applyNumberFormat="1" applyFont="1" applyFill="1" applyBorder="1" applyAlignment="1">
      <alignment shrinkToFit="1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0" fillId="0" borderId="0" xfId="0" applyNumberFormat="1" applyFill="1" applyBorder="1" applyAlignment="1">
      <alignment horizontal="justify" vertical="justify" wrapText="1"/>
    </xf>
    <xf numFmtId="0" fontId="7" fillId="2" borderId="2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2" fontId="0" fillId="0" borderId="1" xfId="0" applyNumberForma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6" fillId="0" borderId="1" xfId="0" applyNumberFormat="1" applyFont="1" applyFill="1" applyBorder="1" applyAlignment="1">
      <alignment horizontal="justify" vertical="distributed"/>
    </xf>
    <xf numFmtId="164" fontId="3" fillId="0" borderId="1" xfId="0" applyNumberFormat="1" applyFont="1" applyFill="1" applyBorder="1" applyAlignment="1">
      <alignment horizontal="right" shrinkToFit="1"/>
    </xf>
    <xf numFmtId="2" fontId="8" fillId="0" borderId="1" xfId="0" applyNumberFormat="1" applyFont="1" applyFill="1" applyBorder="1" applyAlignment="1">
      <alignment horizontal="justify" vertical="distributed"/>
    </xf>
    <xf numFmtId="2" fontId="8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left" wrapText="1" indent="1"/>
    </xf>
    <xf numFmtId="0" fontId="7" fillId="2" borderId="3" xfId="0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2" fontId="1" fillId="0" borderId="3" xfId="0" applyNumberFormat="1" applyFont="1" applyFill="1" applyBorder="1" applyAlignment="1">
      <alignment horizontal="justify" vertical="distributed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7"/>
  <sheetViews>
    <sheetView tabSelected="1" view="pageBreakPreview" zoomScaleSheetLayoutView="100" workbookViewId="0">
      <selection sqref="A1:G1"/>
    </sheetView>
  </sheetViews>
  <sheetFormatPr defaultRowHeight="12.75"/>
  <cols>
    <col min="1" max="1" width="55.83203125" style="36" customWidth="1"/>
    <col min="2" max="2" width="15.6640625" customWidth="1"/>
    <col min="3" max="3" width="13" customWidth="1"/>
    <col min="4" max="4" width="13.6640625" customWidth="1"/>
    <col min="5" max="6" width="19.83203125" customWidth="1"/>
    <col min="7" max="7" width="8" customWidth="1"/>
  </cols>
  <sheetData>
    <row r="1" spans="1:7" ht="119.25" customHeight="1">
      <c r="A1" s="60" t="s">
        <v>319</v>
      </c>
      <c r="B1" s="61"/>
      <c r="C1" s="61"/>
      <c r="D1" s="61"/>
      <c r="E1" s="61"/>
      <c r="F1" s="61"/>
      <c r="G1" s="61"/>
    </row>
    <row r="2" spans="1:7" ht="28.5" customHeight="1">
      <c r="A2" s="62" t="s">
        <v>0</v>
      </c>
      <c r="B2" s="62"/>
      <c r="C2" s="62"/>
      <c r="D2" s="62"/>
      <c r="E2" s="62"/>
      <c r="F2" s="62"/>
      <c r="G2" s="62"/>
    </row>
    <row r="3" spans="1:7" ht="49.5" customHeight="1">
      <c r="A3" s="34" t="s">
        <v>1</v>
      </c>
      <c r="B3" s="28" t="s">
        <v>181</v>
      </c>
      <c r="C3" s="28" t="s">
        <v>182</v>
      </c>
      <c r="D3" s="29" t="s">
        <v>183</v>
      </c>
      <c r="E3" s="29" t="s">
        <v>299</v>
      </c>
      <c r="F3" s="27" t="s">
        <v>2</v>
      </c>
      <c r="G3" s="2"/>
    </row>
    <row r="4" spans="1:7" ht="20.25" customHeight="1">
      <c r="A4" s="35" t="s">
        <v>3</v>
      </c>
      <c r="B4" s="3">
        <v>100</v>
      </c>
      <c r="C4" s="4"/>
      <c r="D4" s="32"/>
      <c r="E4" s="30">
        <f>SUM(E5,E13,E23,E51,E65,E55,E70)</f>
        <v>49892041</v>
      </c>
      <c r="F4" s="30">
        <f>SUM(F5,F13,F23,F51,F65,F55,F70)</f>
        <v>10826025.4</v>
      </c>
      <c r="G4" s="6"/>
    </row>
    <row r="5" spans="1:7" ht="45">
      <c r="A5" s="43" t="s">
        <v>184</v>
      </c>
      <c r="B5" s="7">
        <v>102</v>
      </c>
      <c r="C5" s="1"/>
      <c r="D5" s="32"/>
      <c r="E5" s="31">
        <f>SUM(E6)</f>
        <v>1611820</v>
      </c>
      <c r="F5" s="31">
        <f>SUM(F6)</f>
        <v>679860.15</v>
      </c>
      <c r="G5" s="2"/>
    </row>
    <row r="6" spans="1:7" ht="30">
      <c r="A6" s="43" t="s">
        <v>190</v>
      </c>
      <c r="B6" s="4"/>
      <c r="C6" s="9" t="s">
        <v>4</v>
      </c>
      <c r="D6" s="32"/>
      <c r="E6" s="31">
        <f>SUM(E7,E10)</f>
        <v>1611820</v>
      </c>
      <c r="F6" s="31">
        <f>SUM(F7,F10)</f>
        <v>679860.15</v>
      </c>
      <c r="G6" s="6"/>
    </row>
    <row r="7" spans="1:7" ht="45">
      <c r="A7" s="44" t="s">
        <v>191</v>
      </c>
      <c r="B7" s="1"/>
      <c r="C7" s="10" t="s">
        <v>5</v>
      </c>
      <c r="D7" s="32"/>
      <c r="E7" s="31">
        <f>SUM(E8)</f>
        <v>1519000</v>
      </c>
      <c r="F7" s="31">
        <f>SUM(F8)</f>
        <v>679860.15</v>
      </c>
      <c r="G7" s="2"/>
    </row>
    <row r="8" spans="1:7" ht="105">
      <c r="A8" s="44" t="s">
        <v>192</v>
      </c>
      <c r="B8" s="1"/>
      <c r="C8" s="1"/>
      <c r="D8" s="33">
        <v>100</v>
      </c>
      <c r="E8" s="31">
        <f>SUM(E9)</f>
        <v>1519000</v>
      </c>
      <c r="F8" s="31">
        <f>SUM(F9)</f>
        <v>679860.15</v>
      </c>
      <c r="G8" s="2"/>
    </row>
    <row r="9" spans="1:7" ht="45">
      <c r="A9" s="45" t="s">
        <v>6</v>
      </c>
      <c r="B9" s="4"/>
      <c r="C9" s="4"/>
      <c r="D9" s="33">
        <v>120</v>
      </c>
      <c r="E9" s="31">
        <v>1519000</v>
      </c>
      <c r="F9" s="31">
        <v>679860.15</v>
      </c>
      <c r="G9" s="6"/>
    </row>
    <row r="10" spans="1:7" ht="30">
      <c r="A10" s="46" t="s">
        <v>7</v>
      </c>
      <c r="B10" s="4"/>
      <c r="C10" s="10" t="s">
        <v>8</v>
      </c>
      <c r="D10" s="32"/>
      <c r="E10" s="31">
        <f>SUM(E11)</f>
        <v>92820</v>
      </c>
      <c r="F10" s="31">
        <f>SUM(F11)</f>
        <v>0</v>
      </c>
      <c r="G10" s="6"/>
    </row>
    <row r="11" spans="1:7" ht="90">
      <c r="A11" s="44" t="s">
        <v>196</v>
      </c>
      <c r="B11" s="1"/>
      <c r="C11" s="1"/>
      <c r="D11" s="33">
        <v>100</v>
      </c>
      <c r="E11" s="31">
        <f>SUM(E12)</f>
        <v>92820</v>
      </c>
      <c r="F11" s="31">
        <f>SUM(F12)</f>
        <v>0</v>
      </c>
    </row>
    <row r="12" spans="1:7" ht="45">
      <c r="A12" s="45" t="s">
        <v>9</v>
      </c>
      <c r="B12" s="4"/>
      <c r="C12" s="4"/>
      <c r="D12" s="33">
        <v>120</v>
      </c>
      <c r="E12" s="31">
        <v>92820</v>
      </c>
      <c r="F12" s="31"/>
    </row>
    <row r="13" spans="1:7" ht="75">
      <c r="A13" s="43" t="s">
        <v>193</v>
      </c>
      <c r="B13" s="11">
        <v>103</v>
      </c>
      <c r="C13" s="1"/>
      <c r="D13" s="32"/>
      <c r="E13" s="31">
        <f>SUM(E14)</f>
        <v>394500</v>
      </c>
      <c r="F13" s="31">
        <f>SUM(F14)</f>
        <v>59587.189999999995</v>
      </c>
    </row>
    <row r="14" spans="1:7" ht="30">
      <c r="A14" s="43" t="s">
        <v>194</v>
      </c>
      <c r="B14" s="4"/>
      <c r="C14" s="9" t="s">
        <v>10</v>
      </c>
      <c r="D14" s="32"/>
      <c r="E14" s="31">
        <f>SUM(E15,E18)</f>
        <v>394500</v>
      </c>
      <c r="F14" s="31">
        <f>SUM(F15,F18)</f>
        <v>59587.189999999995</v>
      </c>
    </row>
    <row r="15" spans="1:7" ht="45">
      <c r="A15" s="43" t="s">
        <v>191</v>
      </c>
      <c r="B15" s="1"/>
      <c r="C15" s="10" t="s">
        <v>11</v>
      </c>
      <c r="D15" s="32"/>
      <c r="E15" s="31">
        <f>SUM(E16)</f>
        <v>367000</v>
      </c>
      <c r="F15" s="31">
        <f>SUM(F16)</f>
        <v>51230.77</v>
      </c>
    </row>
    <row r="16" spans="1:7" ht="90">
      <c r="A16" s="44" t="s">
        <v>195</v>
      </c>
      <c r="B16" s="1"/>
      <c r="C16" s="1"/>
      <c r="D16" s="33">
        <v>100</v>
      </c>
      <c r="E16" s="31">
        <f>SUM(E17)</f>
        <v>367000</v>
      </c>
      <c r="F16" s="31">
        <f>SUM(F17)</f>
        <v>51230.77</v>
      </c>
    </row>
    <row r="17" spans="1:6" ht="30.75" customHeight="1">
      <c r="A17" s="45" t="s">
        <v>6</v>
      </c>
      <c r="B17" s="4"/>
      <c r="C17" s="4"/>
      <c r="D17" s="33">
        <v>120</v>
      </c>
      <c r="E17" s="31">
        <v>367000</v>
      </c>
      <c r="F17" s="31">
        <v>51230.77</v>
      </c>
    </row>
    <row r="18" spans="1:6" ht="30">
      <c r="A18" s="45" t="s">
        <v>12</v>
      </c>
      <c r="B18" s="4"/>
      <c r="C18" s="9" t="s">
        <v>13</v>
      </c>
      <c r="D18" s="32"/>
      <c r="E18" s="31">
        <f>SUM(E19,E21)</f>
        <v>27500</v>
      </c>
      <c r="F18" s="31">
        <f>SUM(F19,F21)</f>
        <v>8356.42</v>
      </c>
    </row>
    <row r="19" spans="1:6" ht="90">
      <c r="A19" s="44" t="s">
        <v>298</v>
      </c>
      <c r="B19" s="1"/>
      <c r="C19" s="1"/>
      <c r="D19" s="33">
        <v>100</v>
      </c>
      <c r="E19" s="31">
        <f>SUM(E20)</f>
        <v>10000</v>
      </c>
      <c r="F19" s="31">
        <f>SUM(F20)</f>
        <v>8356.42</v>
      </c>
    </row>
    <row r="20" spans="1:6" ht="45">
      <c r="A20" s="45" t="s">
        <v>9</v>
      </c>
      <c r="B20" s="4"/>
      <c r="C20" s="4"/>
      <c r="D20" s="33">
        <v>120</v>
      </c>
      <c r="E20" s="31">
        <v>10000</v>
      </c>
      <c r="F20" s="31">
        <v>8356.42</v>
      </c>
    </row>
    <row r="21" spans="1:6" ht="45">
      <c r="A21" s="44" t="s">
        <v>197</v>
      </c>
      <c r="B21" s="4"/>
      <c r="C21" s="4"/>
      <c r="D21" s="33">
        <v>200</v>
      </c>
      <c r="E21" s="31">
        <f>SUM(E22)</f>
        <v>17500</v>
      </c>
      <c r="F21" s="31">
        <f>SUM(F22)</f>
        <v>0</v>
      </c>
    </row>
    <row r="22" spans="1:6" ht="45">
      <c r="A22" s="44" t="s">
        <v>198</v>
      </c>
      <c r="B22" s="1"/>
      <c r="C22" s="1"/>
      <c r="D22" s="33">
        <v>240</v>
      </c>
      <c r="E22" s="31">
        <v>17500</v>
      </c>
      <c r="F22" s="31"/>
    </row>
    <row r="23" spans="1:6" ht="90">
      <c r="A23" s="44" t="s">
        <v>199</v>
      </c>
      <c r="B23" s="11">
        <v>104</v>
      </c>
      <c r="C23" s="1"/>
      <c r="D23" s="32"/>
      <c r="E23" s="31">
        <f>SUM(E24,E33,E38,E43,E46)</f>
        <v>14593114</v>
      </c>
      <c r="F23" s="31">
        <f>SUM(F24,F33,F38,F43,F46)</f>
        <v>3411278.41</v>
      </c>
    </row>
    <row r="24" spans="1:6" ht="45">
      <c r="A24" s="44" t="s">
        <v>200</v>
      </c>
      <c r="B24" s="4"/>
      <c r="C24" s="10" t="s">
        <v>15</v>
      </c>
      <c r="D24" s="32"/>
      <c r="E24" s="31">
        <f>SUM(E25,E28)</f>
        <v>12822514</v>
      </c>
      <c r="F24" s="31">
        <f>SUM(F25,F28)</f>
        <v>2983408.39</v>
      </c>
    </row>
    <row r="25" spans="1:6" ht="45">
      <c r="A25" s="44" t="s">
        <v>201</v>
      </c>
      <c r="B25" s="4"/>
      <c r="C25" s="10" t="s">
        <v>16</v>
      </c>
      <c r="D25" s="32"/>
      <c r="E25" s="31">
        <f>SUM(E26)</f>
        <v>12747320</v>
      </c>
      <c r="F25" s="31">
        <f>SUM(F26)</f>
        <v>2946964.39</v>
      </c>
    </row>
    <row r="26" spans="1:6" ht="90">
      <c r="A26" s="44" t="s">
        <v>195</v>
      </c>
      <c r="B26" s="1"/>
      <c r="C26" s="1"/>
      <c r="D26" s="33">
        <v>100</v>
      </c>
      <c r="E26" s="31">
        <f>SUM(E27)</f>
        <v>12747320</v>
      </c>
      <c r="F26" s="31">
        <f>SUM(F27)</f>
        <v>2946964.39</v>
      </c>
    </row>
    <row r="27" spans="1:6" ht="45">
      <c r="A27" s="44" t="s">
        <v>203</v>
      </c>
      <c r="B27" s="4"/>
      <c r="C27" s="4"/>
      <c r="D27" s="33">
        <v>120</v>
      </c>
      <c r="E27" s="31">
        <v>12747320</v>
      </c>
      <c r="F27" s="31">
        <v>2946964.39</v>
      </c>
    </row>
    <row r="28" spans="1:6" ht="30">
      <c r="A28" s="45" t="s">
        <v>12</v>
      </c>
      <c r="B28" s="4"/>
      <c r="C28" s="9" t="s">
        <v>17</v>
      </c>
      <c r="D28" s="32"/>
      <c r="E28" s="31">
        <f>SUM(E29,E31)</f>
        <v>75194</v>
      </c>
      <c r="F28" s="31">
        <f>SUM(F29,F31)</f>
        <v>36444</v>
      </c>
    </row>
    <row r="29" spans="1:6" ht="105">
      <c r="A29" s="44" t="s">
        <v>204</v>
      </c>
      <c r="B29" s="1"/>
      <c r="C29" s="1"/>
      <c r="D29" s="33">
        <v>100</v>
      </c>
      <c r="E29" s="31">
        <f>SUM(E30)</f>
        <v>59000</v>
      </c>
      <c r="F29" s="31">
        <f>SUM(F30)</f>
        <v>20250</v>
      </c>
    </row>
    <row r="30" spans="1:6" ht="45">
      <c r="A30" s="45" t="s">
        <v>6</v>
      </c>
      <c r="B30" s="4"/>
      <c r="C30" s="4"/>
      <c r="D30" s="33">
        <v>120</v>
      </c>
      <c r="E30" s="31">
        <v>59000</v>
      </c>
      <c r="F30" s="31">
        <v>20250</v>
      </c>
    </row>
    <row r="31" spans="1:6" ht="15">
      <c r="A31" s="46" t="s">
        <v>18</v>
      </c>
      <c r="B31" s="12"/>
      <c r="C31" s="12"/>
      <c r="D31" s="33">
        <v>800</v>
      </c>
      <c r="E31" s="31">
        <f>SUM(E32)</f>
        <v>16194</v>
      </c>
      <c r="F31" s="31">
        <f>SUM(F32)</f>
        <v>16194</v>
      </c>
    </row>
    <row r="32" spans="1:6" ht="30">
      <c r="A32" s="44" t="s">
        <v>149</v>
      </c>
      <c r="B32" s="4"/>
      <c r="C32" s="4"/>
      <c r="D32" s="33">
        <v>850</v>
      </c>
      <c r="E32" s="31">
        <v>16194</v>
      </c>
      <c r="F32" s="31">
        <v>16194</v>
      </c>
    </row>
    <row r="33" spans="1:6" ht="75">
      <c r="A33" s="44" t="s">
        <v>205</v>
      </c>
      <c r="B33" s="1"/>
      <c r="C33" s="10" t="s">
        <v>19</v>
      </c>
      <c r="D33" s="32"/>
      <c r="E33" s="31">
        <f>SUM(E34,E36)</f>
        <v>847800</v>
      </c>
      <c r="F33" s="31">
        <f>SUM(F34,F36)</f>
        <v>211762.87</v>
      </c>
    </row>
    <row r="34" spans="1:6" ht="105">
      <c r="A34" s="44" t="s">
        <v>202</v>
      </c>
      <c r="B34" s="1"/>
      <c r="C34" s="1"/>
      <c r="D34" s="33">
        <v>100</v>
      </c>
      <c r="E34" s="31">
        <f>SUM(E35)</f>
        <v>762000</v>
      </c>
      <c r="F34" s="31">
        <f>SUM(F35)</f>
        <v>201762.87</v>
      </c>
    </row>
    <row r="35" spans="1:6" ht="45">
      <c r="A35" s="44" t="s">
        <v>203</v>
      </c>
      <c r="B35" s="4"/>
      <c r="C35" s="4"/>
      <c r="D35" s="33">
        <v>120</v>
      </c>
      <c r="E35" s="31">
        <v>762000</v>
      </c>
      <c r="F35" s="31">
        <v>201762.87</v>
      </c>
    </row>
    <row r="36" spans="1:6" ht="45">
      <c r="A36" s="44" t="s">
        <v>197</v>
      </c>
      <c r="B36" s="4"/>
      <c r="C36" s="4"/>
      <c r="D36" s="33">
        <v>200</v>
      </c>
      <c r="E36" s="31">
        <f>SUM(E37)</f>
        <v>85800</v>
      </c>
      <c r="F36" s="31">
        <f>SUM(F37)</f>
        <v>10000</v>
      </c>
    </row>
    <row r="37" spans="1:6" ht="45">
      <c r="A37" s="44" t="s">
        <v>198</v>
      </c>
      <c r="B37" s="1"/>
      <c r="C37" s="1"/>
      <c r="D37" s="33">
        <v>240</v>
      </c>
      <c r="E37" s="31">
        <v>85800</v>
      </c>
      <c r="F37" s="31">
        <v>10000</v>
      </c>
    </row>
    <row r="38" spans="1:6" ht="120">
      <c r="A38" s="44" t="s">
        <v>206</v>
      </c>
      <c r="B38" s="1"/>
      <c r="C38" s="14" t="s">
        <v>20</v>
      </c>
      <c r="D38" s="32"/>
      <c r="E38" s="31">
        <f>SUM(E39,E41)</f>
        <v>342200</v>
      </c>
      <c r="F38" s="31">
        <f>SUM(F39,F41)</f>
        <v>71596.08</v>
      </c>
    </row>
    <row r="39" spans="1:6" ht="105">
      <c r="A39" s="44" t="s">
        <v>202</v>
      </c>
      <c r="B39" s="1"/>
      <c r="C39" s="1"/>
      <c r="D39" s="33">
        <v>100</v>
      </c>
      <c r="E39" s="31">
        <f>SUM(E40)</f>
        <v>323990</v>
      </c>
      <c r="F39" s="31">
        <f>SUM(F40)</f>
        <v>67096.08</v>
      </c>
    </row>
    <row r="40" spans="1:6" ht="45">
      <c r="A40" s="44" t="s">
        <v>203</v>
      </c>
      <c r="B40" s="4"/>
      <c r="C40" s="4"/>
      <c r="D40" s="33">
        <v>120</v>
      </c>
      <c r="E40" s="31">
        <v>323990</v>
      </c>
      <c r="F40" s="31">
        <v>67096.08</v>
      </c>
    </row>
    <row r="41" spans="1:6" ht="45">
      <c r="A41" s="44" t="s">
        <v>207</v>
      </c>
      <c r="B41" s="4"/>
      <c r="C41" s="4"/>
      <c r="D41" s="33">
        <v>200</v>
      </c>
      <c r="E41" s="31">
        <f>SUM(E42)</f>
        <v>18210</v>
      </c>
      <c r="F41" s="31">
        <f>SUM(F42)</f>
        <v>4500</v>
      </c>
    </row>
    <row r="42" spans="1:6" ht="45">
      <c r="A42" s="44" t="s">
        <v>198</v>
      </c>
      <c r="B42" s="1"/>
      <c r="C42" s="1"/>
      <c r="D42" s="33">
        <v>240</v>
      </c>
      <c r="E42" s="31">
        <v>18210</v>
      </c>
      <c r="F42" s="31">
        <v>4500</v>
      </c>
    </row>
    <row r="43" spans="1:6" ht="90">
      <c r="A43" s="43" t="s">
        <v>208</v>
      </c>
      <c r="B43" s="1"/>
      <c r="C43" s="14" t="s">
        <v>21</v>
      </c>
      <c r="D43" s="32"/>
      <c r="E43" s="31">
        <f>SUM(E44)</f>
        <v>33100</v>
      </c>
      <c r="F43" s="31">
        <f>SUM(F44)</f>
        <v>7860.52</v>
      </c>
    </row>
    <row r="44" spans="1:6" ht="105">
      <c r="A44" s="44" t="s">
        <v>202</v>
      </c>
      <c r="B44" s="1"/>
      <c r="C44" s="1"/>
      <c r="D44" s="33">
        <v>100</v>
      </c>
      <c r="E44" s="31">
        <f>SUM(E45)</f>
        <v>33100</v>
      </c>
      <c r="F44" s="31">
        <f>SUM(F45)</f>
        <v>7860.52</v>
      </c>
    </row>
    <row r="45" spans="1:6" ht="30">
      <c r="A45" s="44" t="s">
        <v>209</v>
      </c>
      <c r="B45" s="4"/>
      <c r="C45" s="4"/>
      <c r="D45" s="33">
        <v>120</v>
      </c>
      <c r="E45" s="31">
        <v>33100</v>
      </c>
      <c r="F45" s="31">
        <v>7860.52</v>
      </c>
    </row>
    <row r="46" spans="1:6" ht="105">
      <c r="A46" s="44" t="s">
        <v>210</v>
      </c>
      <c r="B46" s="1"/>
      <c r="C46" s="14" t="s">
        <v>22</v>
      </c>
      <c r="D46" s="32"/>
      <c r="E46" s="31">
        <f>SUM(E47,E49)</f>
        <v>547500</v>
      </c>
      <c r="F46" s="31">
        <f>SUM(F47,F49)</f>
        <v>136650.54999999999</v>
      </c>
    </row>
    <row r="47" spans="1:6" ht="105">
      <c r="A47" s="44" t="s">
        <v>211</v>
      </c>
      <c r="B47" s="1"/>
      <c r="C47" s="1"/>
      <c r="D47" s="33">
        <v>100</v>
      </c>
      <c r="E47" s="31">
        <f>SUM(E48)</f>
        <v>544000</v>
      </c>
      <c r="F47" s="31">
        <f>SUM(F48)</f>
        <v>134450.54999999999</v>
      </c>
    </row>
    <row r="48" spans="1:6" ht="30">
      <c r="A48" s="44" t="s">
        <v>212</v>
      </c>
      <c r="B48" s="4"/>
      <c r="C48" s="4"/>
      <c r="D48" s="33">
        <v>120</v>
      </c>
      <c r="E48" s="31">
        <v>544000</v>
      </c>
      <c r="F48" s="31">
        <v>134450.54999999999</v>
      </c>
    </row>
    <row r="49" spans="1:6" ht="45">
      <c r="A49" s="44" t="s">
        <v>197</v>
      </c>
      <c r="B49" s="4"/>
      <c r="C49" s="4"/>
      <c r="D49" s="33">
        <v>200</v>
      </c>
      <c r="E49" s="31">
        <f>SUM(E50)</f>
        <v>3500</v>
      </c>
      <c r="F49" s="31">
        <f>SUM(F50)</f>
        <v>2200</v>
      </c>
    </row>
    <row r="50" spans="1:6" ht="45">
      <c r="A50" s="44" t="s">
        <v>198</v>
      </c>
      <c r="B50" s="1"/>
      <c r="C50" s="1"/>
      <c r="D50" s="33">
        <v>240</v>
      </c>
      <c r="E50" s="31">
        <v>3500</v>
      </c>
      <c r="F50" s="31">
        <v>2200</v>
      </c>
    </row>
    <row r="51" spans="1:6" ht="15">
      <c r="A51" s="46" t="s">
        <v>23</v>
      </c>
      <c r="B51" s="15">
        <v>105</v>
      </c>
      <c r="C51" s="12"/>
      <c r="D51" s="32"/>
      <c r="E51" s="31">
        <f t="shared" ref="E51:F53" si="0">SUM(E52)</f>
        <v>21400</v>
      </c>
      <c r="F51" s="31">
        <f t="shared" si="0"/>
        <v>21400</v>
      </c>
    </row>
    <row r="52" spans="1:6" ht="75">
      <c r="A52" s="44" t="s">
        <v>213</v>
      </c>
      <c r="B52" s="1"/>
      <c r="C52" s="14" t="s">
        <v>24</v>
      </c>
      <c r="D52" s="32"/>
      <c r="E52" s="31">
        <f t="shared" si="0"/>
        <v>21400</v>
      </c>
      <c r="F52" s="31">
        <f t="shared" si="0"/>
        <v>21400</v>
      </c>
    </row>
    <row r="53" spans="1:6" ht="45">
      <c r="A53" s="44" t="s">
        <v>197</v>
      </c>
      <c r="B53" s="4"/>
      <c r="C53" s="4"/>
      <c r="D53" s="33">
        <v>200</v>
      </c>
      <c r="E53" s="31">
        <f t="shared" si="0"/>
        <v>21400</v>
      </c>
      <c r="F53" s="31">
        <f t="shared" si="0"/>
        <v>21400</v>
      </c>
    </row>
    <row r="54" spans="1:6" ht="45">
      <c r="A54" s="44" t="s">
        <v>198</v>
      </c>
      <c r="B54" s="1"/>
      <c r="C54" s="1"/>
      <c r="D54" s="33">
        <v>240</v>
      </c>
      <c r="E54" s="31">
        <v>21400</v>
      </c>
      <c r="F54" s="31">
        <v>21400</v>
      </c>
    </row>
    <row r="55" spans="1:6" ht="60">
      <c r="A55" s="44" t="s">
        <v>214</v>
      </c>
      <c r="B55" s="16">
        <v>106</v>
      </c>
      <c r="C55" s="1"/>
      <c r="D55" s="32"/>
      <c r="E55" s="31">
        <f>SUM(E56)</f>
        <v>4282500</v>
      </c>
      <c r="F55" s="31">
        <f>SUM(F56)</f>
        <v>697263.26</v>
      </c>
    </row>
    <row r="56" spans="1:6" ht="30">
      <c r="A56" s="43" t="s">
        <v>215</v>
      </c>
      <c r="B56" s="4"/>
      <c r="C56" s="9" t="s">
        <v>15</v>
      </c>
      <c r="D56" s="32"/>
      <c r="E56" s="31">
        <f>SUM(E57,E60)</f>
        <v>4282500</v>
      </c>
      <c r="F56" s="31">
        <f>SUM(F57,F60)</f>
        <v>697263.26</v>
      </c>
    </row>
    <row r="57" spans="1:6" ht="30">
      <c r="A57" s="44" t="s">
        <v>209</v>
      </c>
      <c r="B57" s="4"/>
      <c r="C57" s="9" t="s">
        <v>16</v>
      </c>
      <c r="D57" s="32"/>
      <c r="E57" s="31">
        <f>SUM(E58)</f>
        <v>3741500</v>
      </c>
      <c r="F57" s="31">
        <f>SUM(F58)</f>
        <v>609085.64</v>
      </c>
    </row>
    <row r="58" spans="1:6" ht="105">
      <c r="A58" s="44" t="s">
        <v>216</v>
      </c>
      <c r="B58" s="1"/>
      <c r="C58" s="1"/>
      <c r="D58" s="33">
        <v>100</v>
      </c>
      <c r="E58" s="31">
        <f>SUM(E59)</f>
        <v>3741500</v>
      </c>
      <c r="F58" s="31">
        <f>SUM(F59)</f>
        <v>609085.64</v>
      </c>
    </row>
    <row r="59" spans="1:6" ht="45">
      <c r="A59" s="46" t="s">
        <v>25</v>
      </c>
      <c r="B59" s="4"/>
      <c r="C59" s="4"/>
      <c r="D59" s="33">
        <v>120</v>
      </c>
      <c r="E59" s="31">
        <v>3741500</v>
      </c>
      <c r="F59" s="31">
        <v>609085.64</v>
      </c>
    </row>
    <row r="60" spans="1:6" ht="30">
      <c r="A60" s="46" t="s">
        <v>7</v>
      </c>
      <c r="B60" s="4"/>
      <c r="C60" s="9" t="s">
        <v>17</v>
      </c>
      <c r="D60" s="32"/>
      <c r="E60" s="31">
        <f>SUM(E61,E63)</f>
        <v>541000</v>
      </c>
      <c r="F60" s="31">
        <f>SUM(F61,F63)</f>
        <v>88177.62</v>
      </c>
    </row>
    <row r="61" spans="1:6" ht="105">
      <c r="A61" s="44" t="s">
        <v>192</v>
      </c>
      <c r="B61" s="1"/>
      <c r="C61" s="1"/>
      <c r="D61" s="33">
        <v>100</v>
      </c>
      <c r="E61" s="31">
        <f>SUM(E62)</f>
        <v>11000</v>
      </c>
      <c r="F61" s="31">
        <f>SUM(F62)</f>
        <v>0</v>
      </c>
    </row>
    <row r="62" spans="1:6" ht="30">
      <c r="A62" s="44" t="s">
        <v>209</v>
      </c>
      <c r="B62" s="4"/>
      <c r="C62" s="4"/>
      <c r="D62" s="33">
        <v>120</v>
      </c>
      <c r="E62" s="31">
        <v>11000</v>
      </c>
      <c r="F62" s="31"/>
    </row>
    <row r="63" spans="1:6" ht="45">
      <c r="A63" s="44" t="s">
        <v>197</v>
      </c>
      <c r="B63" s="4"/>
      <c r="C63" s="4"/>
      <c r="D63" s="33">
        <v>200</v>
      </c>
      <c r="E63" s="31">
        <f>SUM(E64)</f>
        <v>530000</v>
      </c>
      <c r="F63" s="31">
        <f>SUM(F64)</f>
        <v>88177.62</v>
      </c>
    </row>
    <row r="64" spans="1:6" ht="45">
      <c r="A64" s="44" t="s">
        <v>198</v>
      </c>
      <c r="B64" s="1"/>
      <c r="C64" s="1"/>
      <c r="D64" s="33">
        <v>240</v>
      </c>
      <c r="E64" s="31">
        <v>530000</v>
      </c>
      <c r="F64" s="31">
        <v>88177.62</v>
      </c>
    </row>
    <row r="65" spans="1:6" ht="15">
      <c r="A65" s="46" t="s">
        <v>26</v>
      </c>
      <c r="B65" s="17">
        <v>111</v>
      </c>
      <c r="C65" s="12"/>
      <c r="D65" s="32"/>
      <c r="E65" s="31">
        <f t="shared" ref="E65:F68" si="1">SUM(E66)</f>
        <v>185000</v>
      </c>
      <c r="F65" s="31">
        <f t="shared" si="1"/>
        <v>0</v>
      </c>
    </row>
    <row r="66" spans="1:6" ht="30">
      <c r="A66" s="46" t="s">
        <v>27</v>
      </c>
      <c r="B66" s="4"/>
      <c r="C66" s="1" t="s">
        <v>28</v>
      </c>
      <c r="D66" s="32"/>
      <c r="E66" s="31">
        <f t="shared" si="1"/>
        <v>185000</v>
      </c>
      <c r="F66" s="31">
        <f t="shared" si="1"/>
        <v>0</v>
      </c>
    </row>
    <row r="67" spans="1:6" ht="30">
      <c r="A67" s="46" t="s">
        <v>29</v>
      </c>
      <c r="B67" s="4"/>
      <c r="C67" s="1" t="s">
        <v>30</v>
      </c>
      <c r="D67" s="32"/>
      <c r="E67" s="31">
        <f t="shared" si="1"/>
        <v>185000</v>
      </c>
      <c r="F67" s="31">
        <f t="shared" si="1"/>
        <v>0</v>
      </c>
    </row>
    <row r="68" spans="1:6" ht="15">
      <c r="A68" s="46" t="s">
        <v>18</v>
      </c>
      <c r="B68" s="12"/>
      <c r="C68" s="12"/>
      <c r="D68" s="33">
        <v>800</v>
      </c>
      <c r="E68" s="31">
        <f t="shared" si="1"/>
        <v>185000</v>
      </c>
      <c r="F68" s="31">
        <f t="shared" si="1"/>
        <v>0</v>
      </c>
    </row>
    <row r="69" spans="1:6" ht="15">
      <c r="A69" s="46" t="s">
        <v>31</v>
      </c>
      <c r="B69" s="12"/>
      <c r="C69" s="12"/>
      <c r="D69" s="33">
        <v>870</v>
      </c>
      <c r="E69" s="31">
        <v>185000</v>
      </c>
      <c r="F69" s="31"/>
    </row>
    <row r="70" spans="1:6" ht="30">
      <c r="A70" s="46" t="s">
        <v>32</v>
      </c>
      <c r="B70" s="18">
        <v>113</v>
      </c>
      <c r="C70" s="4"/>
      <c r="D70" s="32"/>
      <c r="E70" s="31">
        <f>SUM(E71,E75,E79,E87)</f>
        <v>28803707</v>
      </c>
      <c r="F70" s="31">
        <f>SUM(F71,F75,F79,F87)</f>
        <v>5956636.3900000006</v>
      </c>
    </row>
    <row r="71" spans="1:6" ht="90">
      <c r="A71" s="45" t="s">
        <v>33</v>
      </c>
      <c r="B71" s="1"/>
      <c r="C71" s="4" t="s">
        <v>34</v>
      </c>
      <c r="D71" s="32"/>
      <c r="E71" s="31">
        <f>SUM(,E72)</f>
        <v>40000</v>
      </c>
      <c r="F71" s="31">
        <f>SUM(F72)</f>
        <v>0</v>
      </c>
    </row>
    <row r="72" spans="1:6" ht="75">
      <c r="A72" s="45" t="s">
        <v>35</v>
      </c>
      <c r="B72" s="1"/>
      <c r="C72" s="4" t="s">
        <v>36</v>
      </c>
      <c r="D72" s="32"/>
      <c r="E72" s="31">
        <f>SUM(E73)</f>
        <v>40000</v>
      </c>
      <c r="F72" s="31">
        <f>SUM(F73)</f>
        <v>0</v>
      </c>
    </row>
    <row r="73" spans="1:6" ht="45">
      <c r="A73" s="44" t="s">
        <v>197</v>
      </c>
      <c r="B73" s="4"/>
      <c r="C73" s="4"/>
      <c r="D73" s="33">
        <v>200</v>
      </c>
      <c r="E73" s="31">
        <f>SUM(E74)</f>
        <v>40000</v>
      </c>
      <c r="F73" s="31">
        <f>SUM(F74)</f>
        <v>0</v>
      </c>
    </row>
    <row r="74" spans="1:6" ht="45">
      <c r="A74" s="44" t="s">
        <v>198</v>
      </c>
      <c r="B74" s="1"/>
      <c r="C74" s="1"/>
      <c r="D74" s="33">
        <v>240</v>
      </c>
      <c r="E74" s="31">
        <v>40000</v>
      </c>
      <c r="F74" s="31"/>
    </row>
    <row r="75" spans="1:6" ht="60">
      <c r="A75" s="45" t="s">
        <v>37</v>
      </c>
      <c r="B75" s="1"/>
      <c r="C75" s="4" t="s">
        <v>38</v>
      </c>
      <c r="D75" s="32"/>
      <c r="E75" s="31">
        <f t="shared" ref="E75:F77" si="2">SUM(E76)</f>
        <v>30000</v>
      </c>
      <c r="F75" s="31">
        <f t="shared" si="2"/>
        <v>30000</v>
      </c>
    </row>
    <row r="76" spans="1:6" ht="30">
      <c r="A76" s="46" t="s">
        <v>7</v>
      </c>
      <c r="B76" s="4"/>
      <c r="C76" s="1" t="s">
        <v>39</v>
      </c>
      <c r="D76" s="32"/>
      <c r="E76" s="31">
        <f t="shared" si="2"/>
        <v>30000</v>
      </c>
      <c r="F76" s="31">
        <f t="shared" si="2"/>
        <v>30000</v>
      </c>
    </row>
    <row r="77" spans="1:6" ht="45">
      <c r="A77" s="44" t="s">
        <v>197</v>
      </c>
      <c r="B77" s="4"/>
      <c r="C77" s="4"/>
      <c r="D77" s="33">
        <v>200</v>
      </c>
      <c r="E77" s="31">
        <f t="shared" si="2"/>
        <v>30000</v>
      </c>
      <c r="F77" s="31">
        <f t="shared" si="2"/>
        <v>30000</v>
      </c>
    </row>
    <row r="78" spans="1:6" ht="45">
      <c r="A78" s="44" t="s">
        <v>198</v>
      </c>
      <c r="B78" s="1"/>
      <c r="C78" s="1"/>
      <c r="D78" s="33">
        <v>240</v>
      </c>
      <c r="E78" s="31">
        <v>30000</v>
      </c>
      <c r="F78" s="31">
        <v>30000</v>
      </c>
    </row>
    <row r="79" spans="1:6" ht="60">
      <c r="A79" s="45" t="s">
        <v>40</v>
      </c>
      <c r="B79" s="1"/>
      <c r="C79" s="4" t="s">
        <v>41</v>
      </c>
      <c r="D79" s="32"/>
      <c r="E79" s="31">
        <f>SUM(E80)</f>
        <v>9409920</v>
      </c>
      <c r="F79" s="31">
        <f>SUM(F80)</f>
        <v>265203.19</v>
      </c>
    </row>
    <row r="80" spans="1:6" ht="30">
      <c r="A80" s="46" t="s">
        <v>42</v>
      </c>
      <c r="B80" s="4"/>
      <c r="C80" s="1" t="s">
        <v>43</v>
      </c>
      <c r="D80" s="32"/>
      <c r="E80" s="31">
        <f>SUM(E81,E83,E85)</f>
        <v>9409920</v>
      </c>
      <c r="F80" s="31">
        <f>SUM(F81,F83,F85)</f>
        <v>265203.19</v>
      </c>
    </row>
    <row r="81" spans="1:6" ht="105">
      <c r="A81" s="44" t="s">
        <v>192</v>
      </c>
      <c r="B81" s="1"/>
      <c r="C81" s="1"/>
      <c r="D81" s="33">
        <v>100</v>
      </c>
      <c r="E81" s="31">
        <f>SUM(E82)</f>
        <v>2902000</v>
      </c>
      <c r="F81" s="31">
        <f>SUM(F82)</f>
        <v>0</v>
      </c>
    </row>
    <row r="82" spans="1:6" ht="30">
      <c r="A82" s="46" t="s">
        <v>44</v>
      </c>
      <c r="B82" s="4"/>
      <c r="C82" s="4"/>
      <c r="D82" s="33">
        <v>110</v>
      </c>
      <c r="E82" s="31">
        <v>2902000</v>
      </c>
      <c r="F82" s="31"/>
    </row>
    <row r="83" spans="1:6" ht="45">
      <c r="A83" s="44" t="s">
        <v>197</v>
      </c>
      <c r="B83" s="4"/>
      <c r="C83" s="4"/>
      <c r="D83" s="33">
        <v>200</v>
      </c>
      <c r="E83" s="31">
        <f>SUM(E84)</f>
        <v>6444920</v>
      </c>
      <c r="F83" s="31">
        <f>SUM(F84)</f>
        <v>265203.19</v>
      </c>
    </row>
    <row r="84" spans="1:6" ht="45">
      <c r="A84" s="44" t="s">
        <v>198</v>
      </c>
      <c r="B84" s="1"/>
      <c r="C84" s="1"/>
      <c r="D84" s="33">
        <v>240</v>
      </c>
      <c r="E84" s="31">
        <v>6444920</v>
      </c>
      <c r="F84" s="31">
        <v>265203.19</v>
      </c>
    </row>
    <row r="85" spans="1:6" ht="15">
      <c r="A85" s="46" t="s">
        <v>18</v>
      </c>
      <c r="B85" s="12"/>
      <c r="C85" s="12"/>
      <c r="D85" s="33">
        <v>800</v>
      </c>
      <c r="E85" s="31">
        <f>SUM(E86)</f>
        <v>63000</v>
      </c>
      <c r="F85" s="31">
        <f>SUM(F86)</f>
        <v>0</v>
      </c>
    </row>
    <row r="86" spans="1:6" ht="15">
      <c r="A86" s="43" t="s">
        <v>217</v>
      </c>
      <c r="B86" s="4"/>
      <c r="C86" s="4"/>
      <c r="D86" s="33">
        <v>850</v>
      </c>
      <c r="E86" s="31">
        <v>63000</v>
      </c>
      <c r="F86" s="31"/>
    </row>
    <row r="87" spans="1:6" ht="30">
      <c r="A87" s="46" t="s">
        <v>27</v>
      </c>
      <c r="B87" s="4"/>
      <c r="C87" s="1" t="s">
        <v>28</v>
      </c>
      <c r="D87" s="32"/>
      <c r="E87" s="31">
        <f>SUM(E88,E91,E94,E102,E107)</f>
        <v>19323787</v>
      </c>
      <c r="F87" s="31">
        <f>SUM(F88,F91,F94,F102,F107)</f>
        <v>5661433.2000000002</v>
      </c>
    </row>
    <row r="88" spans="1:6" ht="60">
      <c r="A88" s="45" t="s">
        <v>45</v>
      </c>
      <c r="B88" s="1"/>
      <c r="C88" s="4" t="s">
        <v>46</v>
      </c>
      <c r="D88" s="32"/>
      <c r="E88" s="31">
        <f>SUM(E89)</f>
        <v>300000</v>
      </c>
      <c r="F88" s="31">
        <f>SUM(F89)</f>
        <v>300000</v>
      </c>
    </row>
    <row r="89" spans="1:6" ht="45">
      <c r="A89" s="44" t="s">
        <v>218</v>
      </c>
      <c r="B89" s="4"/>
      <c r="C89" s="4"/>
      <c r="D89" s="33">
        <v>400</v>
      </c>
      <c r="E89" s="31">
        <f>SUM(E90)</f>
        <v>300000</v>
      </c>
      <c r="F89" s="31">
        <f>SUM(F90)</f>
        <v>300000</v>
      </c>
    </row>
    <row r="90" spans="1:6" ht="15">
      <c r="A90" s="46" t="s">
        <v>47</v>
      </c>
      <c r="B90" s="12"/>
      <c r="C90" s="12"/>
      <c r="D90" s="33">
        <v>410</v>
      </c>
      <c r="E90" s="31">
        <v>300000</v>
      </c>
      <c r="F90" s="31">
        <v>300000</v>
      </c>
    </row>
    <row r="91" spans="1:6" ht="45">
      <c r="A91" s="44" t="s">
        <v>220</v>
      </c>
      <c r="B91" s="1"/>
      <c r="C91" s="4" t="s">
        <v>48</v>
      </c>
      <c r="D91" s="32"/>
      <c r="E91" s="31">
        <f>SUM(E92)</f>
        <v>305200</v>
      </c>
      <c r="F91" s="31">
        <f>SUM(F92)</f>
        <v>69800</v>
      </c>
    </row>
    <row r="92" spans="1:6" ht="45">
      <c r="A92" s="44" t="s">
        <v>219</v>
      </c>
      <c r="B92" s="1"/>
      <c r="C92" s="1"/>
      <c r="D92" s="33">
        <v>600</v>
      </c>
      <c r="E92" s="31">
        <f>SUM(E93)</f>
        <v>305200</v>
      </c>
      <c r="F92" s="31">
        <f>SUM(F93)</f>
        <v>69800</v>
      </c>
    </row>
    <row r="93" spans="1:6" ht="60">
      <c r="A93" s="44" t="s">
        <v>221</v>
      </c>
      <c r="B93" s="1"/>
      <c r="C93" s="1"/>
      <c r="D93" s="33">
        <v>630</v>
      </c>
      <c r="E93" s="31">
        <v>305200</v>
      </c>
      <c r="F93" s="31">
        <v>69800</v>
      </c>
    </row>
    <row r="94" spans="1:6" ht="45">
      <c r="A94" s="44" t="s">
        <v>222</v>
      </c>
      <c r="B94" s="1"/>
      <c r="C94" s="4" t="s">
        <v>49</v>
      </c>
      <c r="D94" s="32"/>
      <c r="E94" s="31">
        <f>SUM(E95,E97,E99)</f>
        <v>1600000</v>
      </c>
      <c r="F94" s="31">
        <f>SUM(F95,F97,F99)</f>
        <v>462236.1</v>
      </c>
    </row>
    <row r="95" spans="1:6" ht="105">
      <c r="A95" s="44" t="s">
        <v>192</v>
      </c>
      <c r="B95" s="1"/>
      <c r="C95" s="1"/>
      <c r="D95" s="33">
        <v>100</v>
      </c>
      <c r="E95" s="31">
        <f>SUM(E96)</f>
        <v>987000</v>
      </c>
      <c r="F95" s="31">
        <f>SUM(F96)</f>
        <v>331304.90999999997</v>
      </c>
    </row>
    <row r="96" spans="1:6" ht="30">
      <c r="A96" s="46" t="s">
        <v>44</v>
      </c>
      <c r="B96" s="4"/>
      <c r="C96" s="4"/>
      <c r="D96" s="33">
        <v>110</v>
      </c>
      <c r="E96" s="31">
        <v>987000</v>
      </c>
      <c r="F96" s="31">
        <v>331304.90999999997</v>
      </c>
    </row>
    <row r="97" spans="1:6" ht="45">
      <c r="A97" s="45" t="s">
        <v>14</v>
      </c>
      <c r="B97" s="4"/>
      <c r="C97" s="4"/>
      <c r="D97" s="33">
        <v>200</v>
      </c>
      <c r="E97" s="31">
        <f>SUM(E98)</f>
        <v>538000</v>
      </c>
      <c r="F97" s="31">
        <f>SUM(F98)</f>
        <v>119915.8</v>
      </c>
    </row>
    <row r="98" spans="1:6" ht="45">
      <c r="A98" s="44" t="s">
        <v>198</v>
      </c>
      <c r="B98" s="1"/>
      <c r="C98" s="1"/>
      <c r="D98" s="33">
        <v>240</v>
      </c>
      <c r="E98" s="31">
        <v>538000</v>
      </c>
      <c r="F98" s="31">
        <v>119915.8</v>
      </c>
    </row>
    <row r="99" spans="1:6" ht="15">
      <c r="A99" s="46" t="s">
        <v>18</v>
      </c>
      <c r="B99" s="12"/>
      <c r="C99" s="12"/>
      <c r="D99" s="33">
        <v>800</v>
      </c>
      <c r="E99" s="31">
        <f>SUM(E100,E101)</f>
        <v>75000</v>
      </c>
      <c r="F99" s="31">
        <f>SUM(F100,F101)</f>
        <v>11015.39</v>
      </c>
    </row>
    <row r="100" spans="1:6" ht="15">
      <c r="A100" s="46" t="s">
        <v>50</v>
      </c>
      <c r="B100" s="12"/>
      <c r="C100" s="12"/>
      <c r="D100" s="33">
        <v>830</v>
      </c>
      <c r="E100" s="31">
        <v>4000</v>
      </c>
      <c r="F100" s="31">
        <v>1000</v>
      </c>
    </row>
    <row r="101" spans="1:6" ht="15">
      <c r="A101" s="43" t="s">
        <v>217</v>
      </c>
      <c r="B101" s="4"/>
      <c r="C101" s="4"/>
      <c r="D101" s="33">
        <v>850</v>
      </c>
      <c r="E101" s="31">
        <v>71000</v>
      </c>
      <c r="F101" s="31">
        <v>10015.39</v>
      </c>
    </row>
    <row r="102" spans="1:6" ht="105">
      <c r="A102" s="44" t="s">
        <v>223</v>
      </c>
      <c r="B102" s="1"/>
      <c r="C102" s="12" t="s">
        <v>51</v>
      </c>
      <c r="D102" s="32"/>
      <c r="E102" s="31">
        <f>SUM(E103,E105)</f>
        <v>38800</v>
      </c>
      <c r="F102" s="31">
        <f>SUM(F103,F105)</f>
        <v>9550</v>
      </c>
    </row>
    <row r="103" spans="1:6" ht="45">
      <c r="A103" s="44" t="s">
        <v>197</v>
      </c>
      <c r="B103" s="4"/>
      <c r="C103" s="4"/>
      <c r="D103" s="33">
        <v>200</v>
      </c>
      <c r="E103" s="31">
        <f>SUM(E104)</f>
        <v>19400</v>
      </c>
      <c r="F103" s="31">
        <f>SUM(F104)</f>
        <v>4850</v>
      </c>
    </row>
    <row r="104" spans="1:6" ht="45">
      <c r="A104" s="44" t="s">
        <v>198</v>
      </c>
      <c r="B104" s="1"/>
      <c r="C104" s="1"/>
      <c r="D104" s="33">
        <v>240</v>
      </c>
      <c r="E104" s="31">
        <v>19400</v>
      </c>
      <c r="F104" s="31">
        <v>4850</v>
      </c>
    </row>
    <row r="105" spans="1:6" ht="15">
      <c r="A105" s="46" t="s">
        <v>52</v>
      </c>
      <c r="B105" s="12"/>
      <c r="C105" s="12"/>
      <c r="D105" s="33">
        <v>500</v>
      </c>
      <c r="E105" s="31">
        <f>SUM(E106)</f>
        <v>19400</v>
      </c>
      <c r="F105" s="31">
        <f>SUM(F106)</f>
        <v>4700</v>
      </c>
    </row>
    <row r="106" spans="1:6" ht="15">
      <c r="A106" s="46" t="s">
        <v>53</v>
      </c>
      <c r="B106" s="12"/>
      <c r="C106" s="12"/>
      <c r="D106" s="33">
        <v>530</v>
      </c>
      <c r="E106" s="31">
        <v>19400</v>
      </c>
      <c r="F106" s="31">
        <v>4700</v>
      </c>
    </row>
    <row r="107" spans="1:6" ht="75">
      <c r="A107" s="44" t="s">
        <v>224</v>
      </c>
      <c r="B107" s="1"/>
      <c r="C107" s="12" t="s">
        <v>54</v>
      </c>
      <c r="D107" s="32"/>
      <c r="E107" s="31">
        <f>SUM(E108,E110,E112)</f>
        <v>17079787</v>
      </c>
      <c r="F107" s="31">
        <f>SUM(F108,F110,F112)</f>
        <v>4819847.1000000006</v>
      </c>
    </row>
    <row r="108" spans="1:6" ht="105">
      <c r="A108" s="44" t="s">
        <v>192</v>
      </c>
      <c r="B108" s="1"/>
      <c r="C108" s="1"/>
      <c r="D108" s="33">
        <v>100</v>
      </c>
      <c r="E108" s="31">
        <f>SUM(E109)</f>
        <v>6831000</v>
      </c>
      <c r="F108" s="31">
        <f>SUM(F109)</f>
        <v>1807422.36</v>
      </c>
    </row>
    <row r="109" spans="1:6" ht="30">
      <c r="A109" s="45" t="s">
        <v>55</v>
      </c>
      <c r="B109" s="4"/>
      <c r="C109" s="4"/>
      <c r="D109" s="33">
        <v>110</v>
      </c>
      <c r="E109" s="31">
        <v>6831000</v>
      </c>
      <c r="F109" s="31">
        <v>1807422.36</v>
      </c>
    </row>
    <row r="110" spans="1:6" ht="45">
      <c r="A110" s="44" t="s">
        <v>197</v>
      </c>
      <c r="B110" s="4"/>
      <c r="C110" s="4"/>
      <c r="D110" s="33">
        <v>200</v>
      </c>
      <c r="E110" s="31">
        <f>SUM(E111)</f>
        <v>10123787</v>
      </c>
      <c r="F110" s="31">
        <f>SUM(F111)</f>
        <v>2985669.74</v>
      </c>
    </row>
    <row r="111" spans="1:6" ht="45">
      <c r="A111" s="44" t="s">
        <v>198</v>
      </c>
      <c r="B111" s="1"/>
      <c r="C111" s="1"/>
      <c r="D111" s="33">
        <v>240</v>
      </c>
      <c r="E111" s="31">
        <v>10123787</v>
      </c>
      <c r="F111" s="31">
        <v>2985669.74</v>
      </c>
    </row>
    <row r="112" spans="1:6" ht="15">
      <c r="A112" s="46" t="s">
        <v>18</v>
      </c>
      <c r="B112" s="12"/>
      <c r="C112" s="12"/>
      <c r="D112" s="33">
        <v>800</v>
      </c>
      <c r="E112" s="31">
        <f>SUM(E113)</f>
        <v>125000</v>
      </c>
      <c r="F112" s="31">
        <f>SUM(F113)</f>
        <v>26755</v>
      </c>
    </row>
    <row r="113" spans="1:6" ht="15">
      <c r="A113" s="43" t="s">
        <v>217</v>
      </c>
      <c r="B113" s="4"/>
      <c r="C113" s="4"/>
      <c r="D113" s="33">
        <v>850</v>
      </c>
      <c r="E113" s="31">
        <v>125000</v>
      </c>
      <c r="F113" s="31">
        <v>26755</v>
      </c>
    </row>
    <row r="114" spans="1:6" ht="47.25">
      <c r="A114" s="45" t="s">
        <v>56</v>
      </c>
      <c r="B114" s="49">
        <v>300</v>
      </c>
      <c r="C114" s="4"/>
      <c r="D114" s="32"/>
      <c r="E114" s="30">
        <f>SUM(E116)</f>
        <v>70000</v>
      </c>
      <c r="F114" s="30">
        <f>SUM(F116)</f>
        <v>19256.5</v>
      </c>
    </row>
    <row r="115" spans="1:6" ht="15">
      <c r="A115" s="46" t="s">
        <v>57</v>
      </c>
      <c r="B115" s="15">
        <v>309</v>
      </c>
      <c r="C115" s="12"/>
      <c r="D115" s="32"/>
      <c r="E115" s="31">
        <f t="shared" ref="E115:F118" si="3">SUM(E116)</f>
        <v>70000</v>
      </c>
      <c r="F115" s="31">
        <f t="shared" si="3"/>
        <v>19256.5</v>
      </c>
    </row>
    <row r="116" spans="1:6" ht="30">
      <c r="A116" s="46" t="s">
        <v>27</v>
      </c>
      <c r="B116" s="4"/>
      <c r="C116" s="9" t="s">
        <v>28</v>
      </c>
      <c r="D116" s="32"/>
      <c r="E116" s="31">
        <f t="shared" si="3"/>
        <v>70000</v>
      </c>
      <c r="F116" s="31">
        <f t="shared" si="3"/>
        <v>19256.5</v>
      </c>
    </row>
    <row r="117" spans="1:6" ht="60">
      <c r="A117" s="44" t="s">
        <v>225</v>
      </c>
      <c r="B117" s="1"/>
      <c r="C117" s="10" t="s">
        <v>58</v>
      </c>
      <c r="D117" s="32"/>
      <c r="E117" s="31">
        <f t="shared" si="3"/>
        <v>70000</v>
      </c>
      <c r="F117" s="31">
        <f t="shared" si="3"/>
        <v>19256.5</v>
      </c>
    </row>
    <row r="118" spans="1:6" ht="45">
      <c r="A118" s="44" t="s">
        <v>226</v>
      </c>
      <c r="B118" s="4"/>
      <c r="C118" s="4"/>
      <c r="D118" s="33">
        <v>200</v>
      </c>
      <c r="E118" s="31">
        <f t="shared" si="3"/>
        <v>70000</v>
      </c>
      <c r="F118" s="31">
        <f t="shared" si="3"/>
        <v>19256.5</v>
      </c>
    </row>
    <row r="119" spans="1:6" ht="45">
      <c r="A119" s="44" t="s">
        <v>198</v>
      </c>
      <c r="B119" s="1"/>
      <c r="C119" s="1"/>
      <c r="D119" s="33">
        <v>240</v>
      </c>
      <c r="E119" s="31">
        <v>70000</v>
      </c>
      <c r="F119" s="31">
        <v>19256.5</v>
      </c>
    </row>
    <row r="120" spans="1:6" ht="15.75">
      <c r="A120" s="47" t="s">
        <v>61</v>
      </c>
      <c r="B120" s="19">
        <v>400</v>
      </c>
      <c r="C120" s="12"/>
      <c r="D120" s="32"/>
      <c r="E120" s="30">
        <f>SUM(E121,E128,E152,E166)</f>
        <v>61724600</v>
      </c>
      <c r="F120" s="30">
        <f>SUM(F121,F128,F152,F166)</f>
        <v>1867888.9</v>
      </c>
    </row>
    <row r="121" spans="1:6" ht="15">
      <c r="A121" s="46" t="s">
        <v>62</v>
      </c>
      <c r="B121" s="15">
        <v>401</v>
      </c>
      <c r="C121" s="12"/>
      <c r="D121" s="32"/>
      <c r="E121" s="31">
        <f>SUM(E122)</f>
        <v>332200</v>
      </c>
      <c r="F121" s="31">
        <f>SUM(F122)</f>
        <v>56626.44</v>
      </c>
    </row>
    <row r="122" spans="1:6" ht="30">
      <c r="A122" s="46" t="s">
        <v>27</v>
      </c>
      <c r="B122" s="4"/>
      <c r="C122" s="9" t="s">
        <v>28</v>
      </c>
      <c r="D122" s="32"/>
      <c r="E122" s="31">
        <f>SUM(E123)</f>
        <v>332200</v>
      </c>
      <c r="F122" s="31">
        <f>SUM(F123)</f>
        <v>56626.44</v>
      </c>
    </row>
    <row r="123" spans="1:6" ht="90">
      <c r="A123" s="44" t="s">
        <v>227</v>
      </c>
      <c r="B123" s="1"/>
      <c r="C123" s="14" t="s">
        <v>63</v>
      </c>
      <c r="D123" s="32"/>
      <c r="E123" s="31">
        <f>SUM(E124,E126)</f>
        <v>332200</v>
      </c>
      <c r="F123" s="31">
        <f>SUM(F124,F126)</f>
        <v>56626.44</v>
      </c>
    </row>
    <row r="124" spans="1:6" ht="105">
      <c r="A124" s="44" t="s">
        <v>192</v>
      </c>
      <c r="B124" s="1"/>
      <c r="C124" s="1"/>
      <c r="D124" s="33">
        <v>100</v>
      </c>
      <c r="E124" s="31">
        <f>SUM(E125)</f>
        <v>314000</v>
      </c>
      <c r="F124" s="31">
        <f>SUM(F125)</f>
        <v>56626.44</v>
      </c>
    </row>
    <row r="125" spans="1:6" ht="45">
      <c r="A125" s="45" t="s">
        <v>64</v>
      </c>
      <c r="B125" s="4"/>
      <c r="C125" s="4"/>
      <c r="D125" s="33">
        <v>120</v>
      </c>
      <c r="E125" s="31">
        <v>314000</v>
      </c>
      <c r="F125" s="31">
        <v>56626.44</v>
      </c>
    </row>
    <row r="126" spans="1:6" ht="45">
      <c r="A126" s="44" t="s">
        <v>197</v>
      </c>
      <c r="B126" s="4"/>
      <c r="C126" s="4"/>
      <c r="D126" s="33">
        <v>200</v>
      </c>
      <c r="E126" s="31">
        <f>SUM(E127)</f>
        <v>18200</v>
      </c>
      <c r="F126" s="31">
        <f>SUM(F127)</f>
        <v>0</v>
      </c>
    </row>
    <row r="127" spans="1:6" ht="45">
      <c r="A127" s="44" t="s">
        <v>198</v>
      </c>
      <c r="B127" s="1"/>
      <c r="C127" s="1"/>
      <c r="D127" s="33">
        <v>240</v>
      </c>
      <c r="E127" s="31">
        <v>18200</v>
      </c>
      <c r="F127" s="31"/>
    </row>
    <row r="128" spans="1:6" ht="15">
      <c r="A128" s="46" t="s">
        <v>65</v>
      </c>
      <c r="B128" s="21">
        <v>405</v>
      </c>
      <c r="C128" s="4"/>
      <c r="D128" s="32"/>
      <c r="E128" s="31">
        <f>SUM(E129)</f>
        <v>14190400</v>
      </c>
      <c r="F128" s="31">
        <f>SUM(F129)</f>
        <v>542003.46</v>
      </c>
    </row>
    <row r="129" spans="1:6" ht="105">
      <c r="A129" s="44" t="s">
        <v>228</v>
      </c>
      <c r="B129" s="1"/>
      <c r="C129" s="14" t="s">
        <v>66</v>
      </c>
      <c r="D129" s="32"/>
      <c r="E129" s="31">
        <f>SUM(E130,E133,E140,E143,E146,E149)</f>
        <v>14190400</v>
      </c>
      <c r="F129" s="31">
        <f>SUM(F130,F133,F140,F143,F146,F149)</f>
        <v>542003.46</v>
      </c>
    </row>
    <row r="130" spans="1:6" ht="75">
      <c r="A130" s="45" t="s">
        <v>67</v>
      </c>
      <c r="B130" s="1"/>
      <c r="C130" s="10" t="s">
        <v>68</v>
      </c>
      <c r="D130" s="32"/>
      <c r="E130" s="31">
        <f>SUM(E131)</f>
        <v>50000</v>
      </c>
      <c r="F130" s="31">
        <f>SUM(F131)</f>
        <v>0</v>
      </c>
    </row>
    <row r="131" spans="1:6" ht="45">
      <c r="A131" s="44" t="s">
        <v>197</v>
      </c>
      <c r="B131" s="4"/>
      <c r="C131" s="4"/>
      <c r="D131" s="33">
        <v>200</v>
      </c>
      <c r="E131" s="31">
        <f>SUM(E132)</f>
        <v>50000</v>
      </c>
      <c r="F131" s="31">
        <f>SUM(F132)</f>
        <v>0</v>
      </c>
    </row>
    <row r="132" spans="1:6" ht="45">
      <c r="A132" s="44" t="s">
        <v>198</v>
      </c>
      <c r="B132" s="1"/>
      <c r="C132" s="1"/>
      <c r="D132" s="33">
        <v>240</v>
      </c>
      <c r="E132" s="31">
        <v>50000</v>
      </c>
      <c r="F132" s="31"/>
    </row>
    <row r="133" spans="1:6" ht="90">
      <c r="A133" s="44" t="s">
        <v>229</v>
      </c>
      <c r="B133" s="1"/>
      <c r="C133" s="14" t="s">
        <v>69</v>
      </c>
      <c r="D133" s="32"/>
      <c r="E133" s="31">
        <f>SUM(E134,E136,E138)</f>
        <v>1957500</v>
      </c>
      <c r="F133" s="31">
        <f>SUM(F134,F136,F138)</f>
        <v>542003.46</v>
      </c>
    </row>
    <row r="134" spans="1:6" ht="105">
      <c r="A134" s="44" t="s">
        <v>192</v>
      </c>
      <c r="B134" s="1"/>
      <c r="C134" s="1"/>
      <c r="D134" s="33">
        <v>100</v>
      </c>
      <c r="E134" s="31">
        <f>SUM(E135)</f>
        <v>1886500</v>
      </c>
      <c r="F134" s="31">
        <f>SUM(F135)</f>
        <v>534574.26</v>
      </c>
    </row>
    <row r="135" spans="1:6" ht="45">
      <c r="A135" s="45" t="s">
        <v>9</v>
      </c>
      <c r="B135" s="4"/>
      <c r="C135" s="4"/>
      <c r="D135" s="33">
        <v>120</v>
      </c>
      <c r="E135" s="31">
        <v>1886500</v>
      </c>
      <c r="F135" s="31">
        <v>534574.26</v>
      </c>
    </row>
    <row r="136" spans="1:6" ht="45">
      <c r="A136" s="44" t="s">
        <v>197</v>
      </c>
      <c r="B136" s="4"/>
      <c r="C136" s="4"/>
      <c r="D136" s="33">
        <v>200</v>
      </c>
      <c r="E136" s="31">
        <f>SUM(E137)</f>
        <v>69000</v>
      </c>
      <c r="F136" s="31">
        <f>SUM(F137)</f>
        <v>7429.2</v>
      </c>
    </row>
    <row r="137" spans="1:6" ht="45">
      <c r="A137" s="44" t="s">
        <v>198</v>
      </c>
      <c r="B137" s="1"/>
      <c r="C137" s="1"/>
      <c r="D137" s="33">
        <v>240</v>
      </c>
      <c r="E137" s="31">
        <v>69000</v>
      </c>
      <c r="F137" s="31">
        <v>7429.2</v>
      </c>
    </row>
    <row r="138" spans="1:6" ht="15">
      <c r="A138" s="46" t="s">
        <v>18</v>
      </c>
      <c r="B138" s="12"/>
      <c r="C138" s="12"/>
      <c r="D138" s="33">
        <v>800</v>
      </c>
      <c r="E138" s="31">
        <f>SUM(E139)</f>
        <v>2000</v>
      </c>
      <c r="F138" s="31">
        <f>SUM(F139)</f>
        <v>0</v>
      </c>
    </row>
    <row r="139" spans="1:6" ht="15">
      <c r="A139" s="43" t="s">
        <v>217</v>
      </c>
      <c r="B139" s="4"/>
      <c r="C139" s="4"/>
      <c r="D139" s="33">
        <v>850</v>
      </c>
      <c r="E139" s="31">
        <v>2000</v>
      </c>
      <c r="F139" s="31"/>
    </row>
    <row r="140" spans="1:6" ht="150">
      <c r="A140" s="44" t="s">
        <v>230</v>
      </c>
      <c r="B140" s="1"/>
      <c r="C140" s="14" t="s">
        <v>70</v>
      </c>
      <c r="D140" s="32"/>
      <c r="E140" s="31">
        <f>SUM(E141)</f>
        <v>10000</v>
      </c>
      <c r="F140" s="31">
        <f>SUM(F141)</f>
        <v>0</v>
      </c>
    </row>
    <row r="141" spans="1:6" ht="45">
      <c r="A141" s="44" t="s">
        <v>197</v>
      </c>
      <c r="B141" s="4"/>
      <c r="C141" s="4"/>
      <c r="D141" s="33">
        <v>200</v>
      </c>
      <c r="E141" s="31">
        <f>SUM(E142)</f>
        <v>10000</v>
      </c>
      <c r="F141" s="31">
        <f>SUM(F142)</f>
        <v>0</v>
      </c>
    </row>
    <row r="142" spans="1:6" ht="45">
      <c r="A142" s="44" t="s">
        <v>198</v>
      </c>
      <c r="B142" s="1"/>
      <c r="C142" s="1"/>
      <c r="D142" s="33">
        <v>240</v>
      </c>
      <c r="E142" s="31">
        <v>10000</v>
      </c>
      <c r="F142" s="31"/>
    </row>
    <row r="143" spans="1:6" ht="150">
      <c r="A143" s="45" t="s">
        <v>71</v>
      </c>
      <c r="B143" s="1"/>
      <c r="C143" s="14" t="s">
        <v>72</v>
      </c>
      <c r="D143" s="32"/>
      <c r="E143" s="31">
        <f>SUM(E144)</f>
        <v>154400</v>
      </c>
      <c r="F143" s="31">
        <f>SUM(F144)</f>
        <v>0</v>
      </c>
    </row>
    <row r="144" spans="1:6" ht="45">
      <c r="A144" s="44" t="s">
        <v>197</v>
      </c>
      <c r="B144" s="4"/>
      <c r="C144" s="4"/>
      <c r="D144" s="33">
        <v>200</v>
      </c>
      <c r="E144" s="31">
        <f>SUM(E145)</f>
        <v>154400</v>
      </c>
      <c r="F144" s="31">
        <f>SUM(F145)</f>
        <v>0</v>
      </c>
    </row>
    <row r="145" spans="1:6" ht="45">
      <c r="A145" s="44" t="s">
        <v>198</v>
      </c>
      <c r="B145" s="1"/>
      <c r="C145" s="1"/>
      <c r="D145" s="33">
        <v>240</v>
      </c>
      <c r="E145" s="31">
        <v>154400</v>
      </c>
      <c r="F145" s="31"/>
    </row>
    <row r="146" spans="1:6" ht="45">
      <c r="A146" s="45" t="s">
        <v>73</v>
      </c>
      <c r="B146" s="4"/>
      <c r="C146" s="10" t="s">
        <v>74</v>
      </c>
      <c r="D146" s="32"/>
      <c r="E146" s="31">
        <f>SUM(E147)</f>
        <v>11814800</v>
      </c>
      <c r="F146" s="31">
        <f>SUM(F147)</f>
        <v>0</v>
      </c>
    </row>
    <row r="147" spans="1:6" ht="45">
      <c r="A147" s="44" t="s">
        <v>197</v>
      </c>
      <c r="B147" s="4"/>
      <c r="C147" s="4"/>
      <c r="D147" s="33">
        <v>200</v>
      </c>
      <c r="E147" s="31">
        <f>SUM(E148)</f>
        <v>11814800</v>
      </c>
      <c r="F147" s="31">
        <f>SUM(F148)</f>
        <v>0</v>
      </c>
    </row>
    <row r="148" spans="1:6" ht="45">
      <c r="A148" s="44" t="s">
        <v>198</v>
      </c>
      <c r="B148" s="1"/>
      <c r="C148" s="1"/>
      <c r="D148" s="33">
        <v>240</v>
      </c>
      <c r="E148" s="31">
        <v>11814800</v>
      </c>
      <c r="F148" s="31"/>
    </row>
    <row r="149" spans="1:6" ht="75">
      <c r="A149" s="44" t="s">
        <v>231</v>
      </c>
      <c r="B149" s="1"/>
      <c r="C149" s="14" t="s">
        <v>75</v>
      </c>
      <c r="D149" s="32"/>
      <c r="E149" s="31">
        <f>SUM(E150)</f>
        <v>203700</v>
      </c>
      <c r="F149" s="31">
        <f>SUM(F150)</f>
        <v>0</v>
      </c>
    </row>
    <row r="150" spans="1:6" ht="15">
      <c r="A150" s="46" t="s">
        <v>18</v>
      </c>
      <c r="B150" s="12"/>
      <c r="C150" s="12"/>
      <c r="D150" s="33">
        <v>800</v>
      </c>
      <c r="E150" s="31">
        <f>SUM(E151)</f>
        <v>203700</v>
      </c>
      <c r="F150" s="31">
        <f>SUM(F151)</f>
        <v>0</v>
      </c>
    </row>
    <row r="151" spans="1:6" ht="75">
      <c r="A151" s="43" t="s">
        <v>232</v>
      </c>
      <c r="B151" s="1"/>
      <c r="C151" s="1"/>
      <c r="D151" s="33">
        <v>810</v>
      </c>
      <c r="E151" s="31">
        <v>203700</v>
      </c>
      <c r="F151" s="31"/>
    </row>
    <row r="152" spans="1:6" ht="30.75" thickBot="1">
      <c r="A152" s="44" t="s">
        <v>76</v>
      </c>
      <c r="B152" s="21">
        <v>409</v>
      </c>
      <c r="C152" s="4"/>
      <c r="D152" s="32"/>
      <c r="E152" s="31">
        <f>SUM(E153,E157)</f>
        <v>46902000</v>
      </c>
      <c r="F152" s="31">
        <f>SUM(F157)</f>
        <v>1269259</v>
      </c>
    </row>
    <row r="153" spans="1:6" ht="60">
      <c r="A153" s="37" t="s">
        <v>300</v>
      </c>
      <c r="B153" s="21"/>
      <c r="C153" s="41" t="s">
        <v>303</v>
      </c>
      <c r="D153" s="32"/>
      <c r="E153" s="31">
        <f t="shared" ref="E153:F155" si="4">SUM(E154)</f>
        <v>20500</v>
      </c>
      <c r="F153" s="31">
        <f t="shared" si="4"/>
        <v>0</v>
      </c>
    </row>
    <row r="154" spans="1:6" ht="35.25" customHeight="1">
      <c r="A154" s="38" t="s">
        <v>301</v>
      </c>
      <c r="B154" s="21"/>
      <c r="C154" s="41" t="s">
        <v>304</v>
      </c>
      <c r="D154" s="32"/>
      <c r="E154" s="31">
        <f t="shared" si="4"/>
        <v>20500</v>
      </c>
      <c r="F154" s="31">
        <f t="shared" si="4"/>
        <v>0</v>
      </c>
    </row>
    <row r="155" spans="1:6" ht="45">
      <c r="A155" s="39" t="s">
        <v>302</v>
      </c>
      <c r="B155" s="21"/>
      <c r="C155" s="41" t="s">
        <v>304</v>
      </c>
      <c r="D155" s="42">
        <v>200</v>
      </c>
      <c r="E155" s="31">
        <f t="shared" si="4"/>
        <v>20500</v>
      </c>
      <c r="F155" s="31">
        <f t="shared" si="4"/>
        <v>0</v>
      </c>
    </row>
    <row r="156" spans="1:6" ht="45">
      <c r="A156" s="40" t="s">
        <v>198</v>
      </c>
      <c r="B156" s="21"/>
      <c r="C156" s="41" t="s">
        <v>304</v>
      </c>
      <c r="D156" s="42">
        <v>240</v>
      </c>
      <c r="E156" s="31">
        <v>20500</v>
      </c>
      <c r="F156" s="31"/>
    </row>
    <row r="157" spans="1:6" ht="60">
      <c r="A157" s="43" t="s">
        <v>233</v>
      </c>
      <c r="B157" s="1"/>
      <c r="C157" s="10" t="s">
        <v>77</v>
      </c>
      <c r="D157" s="32"/>
      <c r="E157" s="31">
        <f>SUM(E158,E161)</f>
        <v>46881500</v>
      </c>
      <c r="F157" s="31">
        <f>SUM(F158,F161)</f>
        <v>1269259</v>
      </c>
    </row>
    <row r="158" spans="1:6" ht="30">
      <c r="A158" s="44" t="s">
        <v>234</v>
      </c>
      <c r="B158" s="4"/>
      <c r="C158" s="9" t="s">
        <v>78</v>
      </c>
      <c r="D158" s="32"/>
      <c r="E158" s="31">
        <f>SUM(E159)</f>
        <v>4826969</v>
      </c>
      <c r="F158" s="31">
        <f>SUM(F159)</f>
        <v>1269259</v>
      </c>
    </row>
    <row r="159" spans="1:6" ht="45">
      <c r="A159" s="44" t="s">
        <v>197</v>
      </c>
      <c r="B159" s="1"/>
      <c r="C159" s="1"/>
      <c r="D159" s="33">
        <v>200</v>
      </c>
      <c r="E159" s="31">
        <f>SUM(E160)</f>
        <v>4826969</v>
      </c>
      <c r="F159" s="31">
        <f>SUM(F160)</f>
        <v>1269259</v>
      </c>
    </row>
    <row r="160" spans="1:6" ht="45">
      <c r="A160" s="44" t="s">
        <v>198</v>
      </c>
      <c r="B160" s="1"/>
      <c r="C160" s="1"/>
      <c r="D160" s="33">
        <v>240</v>
      </c>
      <c r="E160" s="31">
        <v>4826969</v>
      </c>
      <c r="F160" s="31">
        <v>1269259</v>
      </c>
    </row>
    <row r="161" spans="1:6" ht="90">
      <c r="A161" s="43" t="s">
        <v>235</v>
      </c>
      <c r="B161" s="1"/>
      <c r="C161" s="14" t="s">
        <v>79</v>
      </c>
      <c r="D161" s="32"/>
      <c r="E161" s="31">
        <f>SUM(E162,E164)</f>
        <v>42054531</v>
      </c>
      <c r="F161" s="31">
        <f>SUM(F162,F164)</f>
        <v>0</v>
      </c>
    </row>
    <row r="162" spans="1:6" ht="45">
      <c r="A162" s="44" t="s">
        <v>197</v>
      </c>
      <c r="B162" s="4"/>
      <c r="C162" s="4"/>
      <c r="D162" s="33">
        <v>200</v>
      </c>
      <c r="E162" s="31">
        <f>SUM(E163)</f>
        <v>5453013</v>
      </c>
      <c r="F162" s="31">
        <f>SUM(F163)</f>
        <v>0</v>
      </c>
    </row>
    <row r="163" spans="1:6" ht="45">
      <c r="A163" s="44" t="s">
        <v>198</v>
      </c>
      <c r="B163" s="1"/>
      <c r="C163" s="1"/>
      <c r="D163" s="33">
        <v>240</v>
      </c>
      <c r="E163" s="31">
        <v>5453013</v>
      </c>
      <c r="F163" s="31"/>
    </row>
    <row r="164" spans="1:6" ht="15">
      <c r="A164" s="46" t="s">
        <v>52</v>
      </c>
      <c r="B164" s="12"/>
      <c r="C164" s="12"/>
      <c r="D164" s="33">
        <v>500</v>
      </c>
      <c r="E164" s="31">
        <f>SUM(E165)</f>
        <v>36601518</v>
      </c>
      <c r="F164" s="31">
        <f>SUM(F165)</f>
        <v>0</v>
      </c>
    </row>
    <row r="165" spans="1:6" ht="15">
      <c r="A165" s="46" t="s">
        <v>80</v>
      </c>
      <c r="B165" s="12"/>
      <c r="C165" s="12"/>
      <c r="D165" s="33">
        <v>520</v>
      </c>
      <c r="E165" s="31">
        <v>36601518</v>
      </c>
      <c r="F165" s="31"/>
    </row>
    <row r="166" spans="1:6" ht="30">
      <c r="A166" s="45" t="s">
        <v>81</v>
      </c>
      <c r="B166" s="7">
        <v>412</v>
      </c>
      <c r="C166" s="4"/>
      <c r="D166" s="32"/>
      <c r="E166" s="31">
        <f t="shared" ref="E166:F169" si="5">SUM(E167)</f>
        <v>300000</v>
      </c>
      <c r="F166" s="31">
        <f t="shared" si="5"/>
        <v>0</v>
      </c>
    </row>
    <row r="167" spans="1:6" ht="30">
      <c r="A167" s="46" t="s">
        <v>27</v>
      </c>
      <c r="B167" s="4"/>
      <c r="C167" s="9" t="s">
        <v>28</v>
      </c>
      <c r="D167" s="32"/>
      <c r="E167" s="31">
        <f t="shared" si="5"/>
        <v>300000</v>
      </c>
      <c r="F167" s="31">
        <f t="shared" si="5"/>
        <v>0</v>
      </c>
    </row>
    <row r="168" spans="1:6" ht="30">
      <c r="A168" s="45" t="s">
        <v>82</v>
      </c>
      <c r="B168" s="4"/>
      <c r="C168" s="9" t="s">
        <v>83</v>
      </c>
      <c r="D168" s="32"/>
      <c r="E168" s="31">
        <f t="shared" si="5"/>
        <v>300000</v>
      </c>
      <c r="F168" s="31">
        <f t="shared" si="5"/>
        <v>0</v>
      </c>
    </row>
    <row r="169" spans="1:6" ht="45">
      <c r="A169" s="44" t="s">
        <v>197</v>
      </c>
      <c r="B169" s="4"/>
      <c r="C169" s="4"/>
      <c r="D169" s="33">
        <v>200</v>
      </c>
      <c r="E169" s="31">
        <f t="shared" si="5"/>
        <v>300000</v>
      </c>
      <c r="F169" s="31">
        <f t="shared" si="5"/>
        <v>0</v>
      </c>
    </row>
    <row r="170" spans="1:6" ht="45">
      <c r="A170" s="44" t="s">
        <v>198</v>
      </c>
      <c r="B170" s="1"/>
      <c r="C170" s="1"/>
      <c r="D170" s="33">
        <v>240</v>
      </c>
      <c r="E170" s="31">
        <v>300000</v>
      </c>
      <c r="F170" s="31"/>
    </row>
    <row r="171" spans="1:6" ht="31.5">
      <c r="A171" s="45" t="s">
        <v>84</v>
      </c>
      <c r="B171" s="3">
        <v>500</v>
      </c>
      <c r="C171" s="4"/>
      <c r="D171" s="32"/>
      <c r="E171" s="30">
        <f>SUM(E172,E176,E183)</f>
        <v>36005458</v>
      </c>
      <c r="F171" s="30">
        <f>SUM(F172,F176,F183)</f>
        <v>1206648.3599999999</v>
      </c>
    </row>
    <row r="172" spans="1:6" ht="15.75">
      <c r="A172" s="47" t="s">
        <v>85</v>
      </c>
      <c r="B172" s="19">
        <v>501</v>
      </c>
      <c r="C172" s="12"/>
      <c r="D172" s="32"/>
      <c r="E172" s="30">
        <f t="shared" ref="E172:F174" si="6">SUM(E173)</f>
        <v>7000</v>
      </c>
      <c r="F172" s="30">
        <f t="shared" si="6"/>
        <v>1850.96</v>
      </c>
    </row>
    <row r="173" spans="1:6" ht="30">
      <c r="A173" s="45" t="s">
        <v>86</v>
      </c>
      <c r="B173" s="4"/>
      <c r="C173" s="9" t="s">
        <v>87</v>
      </c>
      <c r="D173" s="32"/>
      <c r="E173" s="31">
        <f t="shared" si="6"/>
        <v>7000</v>
      </c>
      <c r="F173" s="31">
        <f t="shared" si="6"/>
        <v>1850.96</v>
      </c>
    </row>
    <row r="174" spans="1:6" ht="45">
      <c r="A174" s="44" t="s">
        <v>197</v>
      </c>
      <c r="B174" s="4"/>
      <c r="C174" s="4"/>
      <c r="D174" s="33">
        <v>200</v>
      </c>
      <c r="E174" s="31">
        <f t="shared" si="6"/>
        <v>7000</v>
      </c>
      <c r="F174" s="31">
        <f t="shared" si="6"/>
        <v>1850.96</v>
      </c>
    </row>
    <row r="175" spans="1:6" ht="45">
      <c r="A175" s="44" t="s">
        <v>198</v>
      </c>
      <c r="B175" s="1"/>
      <c r="C175" s="1"/>
      <c r="D175" s="33">
        <v>240</v>
      </c>
      <c r="E175" s="31">
        <v>7000</v>
      </c>
      <c r="F175" s="31">
        <v>1850.96</v>
      </c>
    </row>
    <row r="176" spans="1:6" ht="15">
      <c r="A176" s="46" t="s">
        <v>88</v>
      </c>
      <c r="B176" s="15">
        <v>502</v>
      </c>
      <c r="C176" s="12"/>
      <c r="D176" s="32"/>
      <c r="E176" s="31">
        <f t="shared" ref="E176:F177" si="7">SUM(E177)</f>
        <v>2670327</v>
      </c>
      <c r="F176" s="31">
        <f t="shared" si="7"/>
        <v>898216.6</v>
      </c>
    </row>
    <row r="177" spans="1:6" ht="30">
      <c r="A177" s="46" t="s">
        <v>27</v>
      </c>
      <c r="B177" s="4"/>
      <c r="C177" s="9" t="s">
        <v>28</v>
      </c>
      <c r="D177" s="32"/>
      <c r="E177" s="31">
        <f t="shared" si="7"/>
        <v>2670327</v>
      </c>
      <c r="F177" s="31">
        <f t="shared" si="7"/>
        <v>898216.6</v>
      </c>
    </row>
    <row r="178" spans="1:6" ht="30">
      <c r="A178" s="44" t="s">
        <v>236</v>
      </c>
      <c r="B178" s="4"/>
      <c r="C178" s="9" t="s">
        <v>89</v>
      </c>
      <c r="D178" s="32"/>
      <c r="E178" s="31">
        <f>SUM(E179,E181)</f>
        <v>2670327</v>
      </c>
      <c r="F178" s="31">
        <f>SUM(F179,F181)</f>
        <v>898216.6</v>
      </c>
    </row>
    <row r="179" spans="1:6" ht="45">
      <c r="A179" s="44" t="s">
        <v>197</v>
      </c>
      <c r="B179" s="4"/>
      <c r="C179" s="4"/>
      <c r="D179" s="33">
        <v>200</v>
      </c>
      <c r="E179" s="31">
        <f>SUM(E180)</f>
        <v>2544757</v>
      </c>
      <c r="F179" s="31">
        <f>SUM(F180)</f>
        <v>772648</v>
      </c>
    </row>
    <row r="180" spans="1:6" ht="45">
      <c r="A180" s="44" t="s">
        <v>198</v>
      </c>
      <c r="B180" s="1"/>
      <c r="C180" s="1"/>
      <c r="D180" s="33">
        <v>240</v>
      </c>
      <c r="E180" s="31">
        <v>2544757</v>
      </c>
      <c r="F180" s="31">
        <v>772648</v>
      </c>
    </row>
    <row r="181" spans="1:6" ht="45">
      <c r="A181" s="44" t="s">
        <v>239</v>
      </c>
      <c r="B181" s="1"/>
      <c r="C181" s="1"/>
      <c r="D181" s="33">
        <v>400</v>
      </c>
      <c r="E181" s="31">
        <f>SUM(E182)</f>
        <v>125570</v>
      </c>
      <c r="F181" s="31">
        <f>SUM(F182)</f>
        <v>125568.6</v>
      </c>
    </row>
    <row r="182" spans="1:6" ht="15">
      <c r="A182" s="44" t="s">
        <v>318</v>
      </c>
      <c r="B182" s="1"/>
      <c r="C182" s="1"/>
      <c r="D182" s="33">
        <v>410</v>
      </c>
      <c r="E182" s="31">
        <v>125570</v>
      </c>
      <c r="F182" s="31">
        <v>125568.6</v>
      </c>
    </row>
    <row r="183" spans="1:6" ht="30">
      <c r="A183" s="43" t="s">
        <v>237</v>
      </c>
      <c r="B183" s="7">
        <v>505</v>
      </c>
      <c r="C183" s="4"/>
      <c r="D183" s="32"/>
      <c r="E183" s="31">
        <f t="shared" ref="E183:F187" si="8">SUM(E184)</f>
        <v>33328131</v>
      </c>
      <c r="F183" s="31">
        <f t="shared" si="8"/>
        <v>306580.8</v>
      </c>
    </row>
    <row r="184" spans="1:6" ht="30">
      <c r="A184" s="44" t="s">
        <v>90</v>
      </c>
      <c r="B184" s="4"/>
      <c r="C184" s="10" t="s">
        <v>91</v>
      </c>
      <c r="D184" s="32"/>
      <c r="E184" s="31">
        <f t="shared" si="8"/>
        <v>33328131</v>
      </c>
      <c r="F184" s="31">
        <f t="shared" si="8"/>
        <v>306580.8</v>
      </c>
    </row>
    <row r="185" spans="1:6" ht="30">
      <c r="A185" s="46" t="s">
        <v>92</v>
      </c>
      <c r="B185" s="4"/>
      <c r="C185" s="9" t="s">
        <v>93</v>
      </c>
      <c r="D185" s="32"/>
      <c r="E185" s="31">
        <f t="shared" si="8"/>
        <v>33328131</v>
      </c>
      <c r="F185" s="31">
        <f t="shared" si="8"/>
        <v>306580.8</v>
      </c>
    </row>
    <row r="186" spans="1:6" ht="45">
      <c r="A186" s="43" t="s">
        <v>238</v>
      </c>
      <c r="B186" s="1"/>
      <c r="C186" s="10" t="s">
        <v>94</v>
      </c>
      <c r="D186" s="32"/>
      <c r="E186" s="31">
        <f t="shared" si="8"/>
        <v>33328131</v>
      </c>
      <c r="F186" s="31">
        <f t="shared" si="8"/>
        <v>306580.8</v>
      </c>
    </row>
    <row r="187" spans="1:6" ht="45">
      <c r="A187" s="43" t="s">
        <v>239</v>
      </c>
      <c r="B187" s="1"/>
      <c r="C187" s="1"/>
      <c r="D187" s="33">
        <v>400</v>
      </c>
      <c r="E187" s="31">
        <f t="shared" si="8"/>
        <v>33328131</v>
      </c>
      <c r="F187" s="31">
        <f t="shared" si="8"/>
        <v>306580.8</v>
      </c>
    </row>
    <row r="188" spans="1:6" ht="15">
      <c r="A188" s="46" t="s">
        <v>47</v>
      </c>
      <c r="B188" s="4"/>
      <c r="C188" s="4"/>
      <c r="D188" s="33">
        <v>410</v>
      </c>
      <c r="E188" s="31">
        <v>33328131</v>
      </c>
      <c r="F188" s="31">
        <v>306580.8</v>
      </c>
    </row>
    <row r="189" spans="1:6" ht="15.75">
      <c r="A189" s="47" t="s">
        <v>95</v>
      </c>
      <c r="B189" s="19">
        <v>700</v>
      </c>
      <c r="C189" s="12"/>
      <c r="D189" s="32"/>
      <c r="E189" s="30">
        <f>SUM(E190,E209,E268,E290)</f>
        <v>138000421.25</v>
      </c>
      <c r="F189" s="30">
        <f>SUM(F190,F209,F268,F290)</f>
        <v>40436182.489999995</v>
      </c>
    </row>
    <row r="190" spans="1:6" ht="15">
      <c r="A190" s="46" t="s">
        <v>96</v>
      </c>
      <c r="B190" s="15">
        <v>701</v>
      </c>
      <c r="C190" s="12"/>
      <c r="D190" s="32"/>
      <c r="E190" s="31">
        <f>SUM(E191,E205)</f>
        <v>7233680</v>
      </c>
      <c r="F190" s="31">
        <f>SUM(F191,F205)</f>
        <v>2145799.08</v>
      </c>
    </row>
    <row r="191" spans="1:6" ht="45">
      <c r="A191" s="44" t="s">
        <v>240</v>
      </c>
      <c r="B191" s="1"/>
      <c r="C191" s="10" t="s">
        <v>97</v>
      </c>
      <c r="D191" s="32"/>
      <c r="E191" s="31">
        <f>SUM(E192,E197,E200)</f>
        <v>7224680</v>
      </c>
      <c r="F191" s="31">
        <f>SUM(F192,F197,F200)</f>
        <v>2143999.08</v>
      </c>
    </row>
    <row r="192" spans="1:6" ht="60">
      <c r="A192" s="44" t="s">
        <v>241</v>
      </c>
      <c r="B192" s="1"/>
      <c r="C192" s="10" t="s">
        <v>98</v>
      </c>
      <c r="D192" s="32"/>
      <c r="E192" s="31">
        <f>SUM(E193,E195)</f>
        <v>3439590</v>
      </c>
      <c r="F192" s="31">
        <f>SUM(F193,F195)</f>
        <v>1020421</v>
      </c>
    </row>
    <row r="193" spans="1:6" ht="105">
      <c r="A193" s="44" t="s">
        <v>192</v>
      </c>
      <c r="B193" s="1"/>
      <c r="C193" s="1"/>
      <c r="D193" s="33">
        <v>100</v>
      </c>
      <c r="E193" s="31">
        <f>SUM(E194)</f>
        <v>1724000</v>
      </c>
      <c r="F193" s="31">
        <f>SUM(F194)</f>
        <v>519837.27</v>
      </c>
    </row>
    <row r="194" spans="1:6" ht="30">
      <c r="A194" s="45" t="s">
        <v>55</v>
      </c>
      <c r="B194" s="4"/>
      <c r="C194" s="4"/>
      <c r="D194" s="33">
        <v>110</v>
      </c>
      <c r="E194" s="31">
        <v>1724000</v>
      </c>
      <c r="F194" s="31">
        <v>519837.27</v>
      </c>
    </row>
    <row r="195" spans="1:6" ht="45">
      <c r="A195" s="44" t="s">
        <v>197</v>
      </c>
      <c r="B195" s="4"/>
      <c r="C195" s="4"/>
      <c r="D195" s="33">
        <v>200</v>
      </c>
      <c r="E195" s="31">
        <f>SUM(E196)</f>
        <v>1715590</v>
      </c>
      <c r="F195" s="31">
        <f>SUM(F196)</f>
        <v>500583.73</v>
      </c>
    </row>
    <row r="196" spans="1:6" ht="45">
      <c r="A196" s="44" t="s">
        <v>198</v>
      </c>
      <c r="B196" s="1"/>
      <c r="C196" s="1"/>
      <c r="D196" s="33">
        <v>240</v>
      </c>
      <c r="E196" s="31">
        <v>1715590</v>
      </c>
      <c r="F196" s="31">
        <v>500583.73</v>
      </c>
    </row>
    <row r="197" spans="1:6" ht="45">
      <c r="A197" s="44" t="s">
        <v>242</v>
      </c>
      <c r="B197" s="4"/>
      <c r="C197" s="10" t="s">
        <v>99</v>
      </c>
      <c r="D197" s="32"/>
      <c r="E197" s="31">
        <f>SUM(E198)</f>
        <v>455710</v>
      </c>
      <c r="F197" s="31">
        <f>SUM(F198)</f>
        <v>121562.93</v>
      </c>
    </row>
    <row r="198" spans="1:6" ht="45">
      <c r="A198" s="44" t="s">
        <v>197</v>
      </c>
      <c r="B198" s="4"/>
      <c r="C198" s="4"/>
      <c r="D198" s="33">
        <v>200</v>
      </c>
      <c r="E198" s="31">
        <f>SUM(E199)</f>
        <v>455710</v>
      </c>
      <c r="F198" s="31">
        <f>SUM(F199)</f>
        <v>121562.93</v>
      </c>
    </row>
    <row r="199" spans="1:6" ht="45">
      <c r="A199" s="44" t="s">
        <v>198</v>
      </c>
      <c r="B199" s="1"/>
      <c r="C199" s="1"/>
      <c r="D199" s="33">
        <v>240</v>
      </c>
      <c r="E199" s="31">
        <v>455710</v>
      </c>
      <c r="F199" s="31">
        <v>121562.93</v>
      </c>
    </row>
    <row r="200" spans="1:6" ht="45">
      <c r="A200" s="43" t="s">
        <v>243</v>
      </c>
      <c r="B200" s="1"/>
      <c r="C200" s="10" t="s">
        <v>100</v>
      </c>
      <c r="D200" s="32"/>
      <c r="E200" s="31">
        <f>SUM(E201,E203)</f>
        <v>3329380</v>
      </c>
      <c r="F200" s="31">
        <f>SUM(F201,F203)</f>
        <v>1002015.15</v>
      </c>
    </row>
    <row r="201" spans="1:6" ht="105">
      <c r="A201" s="44" t="s">
        <v>192</v>
      </c>
      <c r="B201" s="1"/>
      <c r="C201" s="1"/>
      <c r="D201" s="33">
        <v>100</v>
      </c>
      <c r="E201" s="31">
        <f>SUM(E202)</f>
        <v>3291580</v>
      </c>
      <c r="F201" s="31">
        <f>SUM(F202)</f>
        <v>1002015.15</v>
      </c>
    </row>
    <row r="202" spans="1:6" ht="30">
      <c r="A202" s="46" t="s">
        <v>44</v>
      </c>
      <c r="B202" s="4"/>
      <c r="C202" s="4"/>
      <c r="D202" s="33">
        <v>110</v>
      </c>
      <c r="E202" s="31">
        <v>3291580</v>
      </c>
      <c r="F202" s="31">
        <v>1002015.15</v>
      </c>
    </row>
    <row r="203" spans="1:6" ht="45">
      <c r="A203" s="44" t="s">
        <v>197</v>
      </c>
      <c r="B203" s="4"/>
      <c r="C203" s="4"/>
      <c r="D203" s="33">
        <v>200</v>
      </c>
      <c r="E203" s="31">
        <f>SUM(E204)</f>
        <v>37800</v>
      </c>
      <c r="F203" s="31">
        <f>SUM(F204)</f>
        <v>0</v>
      </c>
    </row>
    <row r="204" spans="1:6" ht="45">
      <c r="A204" s="44" t="s">
        <v>198</v>
      </c>
      <c r="B204" s="1"/>
      <c r="C204" s="1"/>
      <c r="D204" s="33">
        <v>240</v>
      </c>
      <c r="E204" s="31">
        <v>37800</v>
      </c>
      <c r="F204" s="31"/>
    </row>
    <row r="205" spans="1:6" ht="30">
      <c r="A205" s="46" t="s">
        <v>27</v>
      </c>
      <c r="B205" s="4"/>
      <c r="C205" s="1" t="s">
        <v>28</v>
      </c>
      <c r="D205" s="32"/>
      <c r="E205" s="31">
        <f t="shared" ref="E205:F207" si="9">SUM(E206)</f>
        <v>9000</v>
      </c>
      <c r="F205" s="31">
        <f t="shared" si="9"/>
        <v>1800</v>
      </c>
    </row>
    <row r="206" spans="1:6" ht="45">
      <c r="A206" s="44" t="s">
        <v>244</v>
      </c>
      <c r="B206" s="1"/>
      <c r="C206" s="4" t="s">
        <v>101</v>
      </c>
      <c r="D206" s="32"/>
      <c r="E206" s="31">
        <f t="shared" si="9"/>
        <v>9000</v>
      </c>
      <c r="F206" s="31">
        <f t="shared" si="9"/>
        <v>1800</v>
      </c>
    </row>
    <row r="207" spans="1:6" ht="15">
      <c r="A207" s="46" t="s">
        <v>18</v>
      </c>
      <c r="B207" s="12"/>
      <c r="C207" s="12"/>
      <c r="D207" s="33">
        <v>800</v>
      </c>
      <c r="E207" s="31">
        <f t="shared" si="9"/>
        <v>9000</v>
      </c>
      <c r="F207" s="31">
        <f t="shared" si="9"/>
        <v>1800</v>
      </c>
    </row>
    <row r="208" spans="1:6" ht="15">
      <c r="A208" s="43" t="s">
        <v>217</v>
      </c>
      <c r="B208" s="4"/>
      <c r="C208" s="4"/>
      <c r="D208" s="33">
        <v>850</v>
      </c>
      <c r="E208" s="31">
        <v>9000</v>
      </c>
      <c r="F208" s="31">
        <v>1800</v>
      </c>
    </row>
    <row r="209" spans="1:6" ht="15">
      <c r="A209" s="46" t="s">
        <v>102</v>
      </c>
      <c r="B209" s="22">
        <v>702</v>
      </c>
      <c r="C209" s="12"/>
      <c r="D209" s="32"/>
      <c r="E209" s="31">
        <f>SUM(E210,E250,E254,E263)</f>
        <v>119181558.25</v>
      </c>
      <c r="F209" s="31">
        <f>SUM(F210,F250,F254,F263)</f>
        <v>34497995.189999998</v>
      </c>
    </row>
    <row r="210" spans="1:6" ht="45">
      <c r="A210" s="44" t="s">
        <v>245</v>
      </c>
      <c r="B210" s="1"/>
      <c r="C210" s="10" t="s">
        <v>97</v>
      </c>
      <c r="D210" s="32"/>
      <c r="E210" s="31">
        <f>SUM(E211,E214,E217,E224,E227,E230,E235,E238,E241,E244,E247)</f>
        <v>116979468.25</v>
      </c>
      <c r="F210" s="31">
        <f>SUM(F211,F214,F217,F224,F227,F230,F235,F238,F241,F244,F247)</f>
        <v>34362974.189999998</v>
      </c>
    </row>
    <row r="211" spans="1:6" ht="45">
      <c r="A211" s="44" t="s">
        <v>246</v>
      </c>
      <c r="B211" s="4"/>
      <c r="C211" s="9" t="s">
        <v>103</v>
      </c>
      <c r="D211" s="32"/>
      <c r="E211" s="31">
        <f>SUM(E212)</f>
        <v>608970</v>
      </c>
      <c r="F211" s="31">
        <f>SUM(F212)</f>
        <v>178806.62</v>
      </c>
    </row>
    <row r="212" spans="1:6" ht="45">
      <c r="A212" s="44" t="s">
        <v>197</v>
      </c>
      <c r="B212" s="4"/>
      <c r="C212" s="4"/>
      <c r="D212" s="33">
        <v>200</v>
      </c>
      <c r="E212" s="31">
        <f>SUM(E213)</f>
        <v>608970</v>
      </c>
      <c r="F212" s="31">
        <f>SUM(F213)</f>
        <v>178806.62</v>
      </c>
    </row>
    <row r="213" spans="1:6" ht="45">
      <c r="A213" s="44" t="s">
        <v>198</v>
      </c>
      <c r="B213" s="1"/>
      <c r="C213" s="1"/>
      <c r="D213" s="33">
        <v>240</v>
      </c>
      <c r="E213" s="31">
        <v>608970</v>
      </c>
      <c r="F213" s="31">
        <v>178806.62</v>
      </c>
    </row>
    <row r="214" spans="1:6" ht="45">
      <c r="A214" s="44" t="s">
        <v>247</v>
      </c>
      <c r="B214" s="1"/>
      <c r="C214" s="23" t="s">
        <v>104</v>
      </c>
      <c r="D214" s="32"/>
      <c r="E214" s="31">
        <f>SUM(E215)</f>
        <v>1005800</v>
      </c>
      <c r="F214" s="31">
        <f>SUM(F215)</f>
        <v>216920.22</v>
      </c>
    </row>
    <row r="215" spans="1:6" ht="45">
      <c r="A215" s="44" t="s">
        <v>197</v>
      </c>
      <c r="B215" s="4"/>
      <c r="C215" s="4"/>
      <c r="D215" s="33">
        <v>200</v>
      </c>
      <c r="E215" s="31">
        <f>SUM(E216)</f>
        <v>1005800</v>
      </c>
      <c r="F215" s="31">
        <f>SUM(F216)</f>
        <v>216920.22</v>
      </c>
    </row>
    <row r="216" spans="1:6" ht="45">
      <c r="A216" s="44" t="s">
        <v>198</v>
      </c>
      <c r="B216" s="1"/>
      <c r="C216" s="1"/>
      <c r="D216" s="33">
        <v>240</v>
      </c>
      <c r="E216" s="31">
        <v>1005800</v>
      </c>
      <c r="F216" s="31">
        <v>216920.22</v>
      </c>
    </row>
    <row r="217" spans="1:6" ht="45">
      <c r="A217" s="44" t="s">
        <v>248</v>
      </c>
      <c r="B217" s="1"/>
      <c r="C217" s="10" t="s">
        <v>105</v>
      </c>
      <c r="D217" s="32"/>
      <c r="E217" s="31">
        <f>SUM(E218,E220,E222)</f>
        <v>25395130</v>
      </c>
      <c r="F217" s="31">
        <f>SUM(F218,F220,F222)</f>
        <v>8994980.6099999994</v>
      </c>
    </row>
    <row r="218" spans="1:6" ht="105">
      <c r="A218" s="44" t="s">
        <v>192</v>
      </c>
      <c r="B218" s="1"/>
      <c r="C218" s="1"/>
      <c r="D218" s="33">
        <v>100</v>
      </c>
      <c r="E218" s="31">
        <f>SUM(E219)</f>
        <v>8472840</v>
      </c>
      <c r="F218" s="31">
        <f>SUM(F219)</f>
        <v>2732155.51</v>
      </c>
    </row>
    <row r="219" spans="1:6" ht="30">
      <c r="A219" s="45" t="s">
        <v>55</v>
      </c>
      <c r="B219" s="4"/>
      <c r="C219" s="4"/>
      <c r="D219" s="33">
        <v>110</v>
      </c>
      <c r="E219" s="31">
        <v>8472840</v>
      </c>
      <c r="F219" s="31">
        <v>2732155.51</v>
      </c>
    </row>
    <row r="220" spans="1:6" ht="45">
      <c r="A220" s="44" t="s">
        <v>197</v>
      </c>
      <c r="B220" s="4"/>
      <c r="C220" s="4"/>
      <c r="D220" s="33">
        <v>200</v>
      </c>
      <c r="E220" s="31">
        <f>SUM(E221)</f>
        <v>16730830</v>
      </c>
      <c r="F220" s="31">
        <f>SUM(F221)</f>
        <v>6199299.7999999998</v>
      </c>
    </row>
    <row r="221" spans="1:6" ht="45">
      <c r="A221" s="44" t="s">
        <v>198</v>
      </c>
      <c r="B221" s="1"/>
      <c r="C221" s="1"/>
      <c r="D221" s="33">
        <v>240</v>
      </c>
      <c r="E221" s="31">
        <v>16730830</v>
      </c>
      <c r="F221" s="31">
        <v>6199299.7999999998</v>
      </c>
    </row>
    <row r="222" spans="1:6" ht="30">
      <c r="A222" s="46" t="s">
        <v>59</v>
      </c>
      <c r="B222" s="4"/>
      <c r="C222" s="4"/>
      <c r="D222" s="33">
        <v>300</v>
      </c>
      <c r="E222" s="31">
        <f>SUM(E223)</f>
        <v>191460</v>
      </c>
      <c r="F222" s="31">
        <f>SUM(F223)</f>
        <v>63525.3</v>
      </c>
    </row>
    <row r="223" spans="1:6" ht="45">
      <c r="A223" s="45" t="s">
        <v>106</v>
      </c>
      <c r="B223" s="4"/>
      <c r="C223" s="4"/>
      <c r="D223" s="33">
        <v>320</v>
      </c>
      <c r="E223" s="31">
        <v>191460</v>
      </c>
      <c r="F223" s="31">
        <v>63525.3</v>
      </c>
    </row>
    <row r="224" spans="1:6" ht="45">
      <c r="A224" s="44" t="s">
        <v>249</v>
      </c>
      <c r="B224" s="1"/>
      <c r="C224" s="23" t="s">
        <v>107</v>
      </c>
      <c r="D224" s="32"/>
      <c r="E224" s="31">
        <f>SUM(E225)</f>
        <v>1538490</v>
      </c>
      <c r="F224" s="31">
        <f>SUM(F225)</f>
        <v>541489.96</v>
      </c>
    </row>
    <row r="225" spans="1:6" ht="45">
      <c r="A225" s="44" t="s">
        <v>197</v>
      </c>
      <c r="B225" s="4"/>
      <c r="C225" s="4"/>
      <c r="D225" s="33">
        <v>200</v>
      </c>
      <c r="E225" s="31">
        <f>SUM(E226)</f>
        <v>1538490</v>
      </c>
      <c r="F225" s="31">
        <f>SUM(F226)</f>
        <v>541489.96</v>
      </c>
    </row>
    <row r="226" spans="1:6" ht="45">
      <c r="A226" s="44" t="s">
        <v>198</v>
      </c>
      <c r="B226" s="1"/>
      <c r="C226" s="1"/>
      <c r="D226" s="33">
        <v>240</v>
      </c>
      <c r="E226" s="31">
        <v>1538490</v>
      </c>
      <c r="F226" s="31">
        <v>541489.96</v>
      </c>
    </row>
    <row r="227" spans="1:6" ht="90">
      <c r="A227" s="44" t="s">
        <v>250</v>
      </c>
      <c r="B227" s="1"/>
      <c r="C227" s="14" t="s">
        <v>108</v>
      </c>
      <c r="D227" s="32"/>
      <c r="E227" s="31">
        <f>SUM(E228)</f>
        <v>5469200</v>
      </c>
      <c r="F227" s="31">
        <f>SUM(F228)</f>
        <v>892456.03</v>
      </c>
    </row>
    <row r="228" spans="1:6" ht="90">
      <c r="A228" s="44" t="s">
        <v>195</v>
      </c>
      <c r="B228" s="1"/>
      <c r="C228" s="1"/>
      <c r="D228" s="33">
        <v>100</v>
      </c>
      <c r="E228" s="31">
        <f>SUM(E229)</f>
        <v>5469200</v>
      </c>
      <c r="F228" s="31">
        <f>SUM(F229)</f>
        <v>892456.03</v>
      </c>
    </row>
    <row r="229" spans="1:6" ht="30">
      <c r="A229" s="46" t="s">
        <v>44</v>
      </c>
      <c r="B229" s="4"/>
      <c r="C229" s="4"/>
      <c r="D229" s="33">
        <v>110</v>
      </c>
      <c r="E229" s="31">
        <v>5469200</v>
      </c>
      <c r="F229" s="31">
        <v>892456.03</v>
      </c>
    </row>
    <row r="230" spans="1:6" ht="60">
      <c r="A230" s="45" t="s">
        <v>109</v>
      </c>
      <c r="B230" s="1"/>
      <c r="C230" s="10" t="s">
        <v>110</v>
      </c>
      <c r="D230" s="32"/>
      <c r="E230" s="31">
        <f>SUM(E231,E233)</f>
        <v>73344000</v>
      </c>
      <c r="F230" s="31">
        <f>SUM(F231,F233)</f>
        <v>22497889.59</v>
      </c>
    </row>
    <row r="231" spans="1:6" ht="105">
      <c r="A231" s="44" t="s">
        <v>192</v>
      </c>
      <c r="B231" s="1"/>
      <c r="C231" s="1"/>
      <c r="D231" s="33">
        <v>100</v>
      </c>
      <c r="E231" s="31">
        <f>SUM(E232)</f>
        <v>72539151</v>
      </c>
      <c r="F231" s="31">
        <f>SUM(F232)</f>
        <v>22433790.59</v>
      </c>
    </row>
    <row r="232" spans="1:6" ht="30">
      <c r="A232" s="46" t="s">
        <v>44</v>
      </c>
      <c r="B232" s="4"/>
      <c r="C232" s="4"/>
      <c r="D232" s="33">
        <v>110</v>
      </c>
      <c r="E232" s="31">
        <v>72539151</v>
      </c>
      <c r="F232" s="31">
        <v>22433790.59</v>
      </c>
    </row>
    <row r="233" spans="1:6" ht="45">
      <c r="A233" s="44" t="s">
        <v>197</v>
      </c>
      <c r="B233" s="4"/>
      <c r="C233" s="4"/>
      <c r="D233" s="33">
        <v>200</v>
      </c>
      <c r="E233" s="31">
        <f>SUM(E234)</f>
        <v>804849</v>
      </c>
      <c r="F233" s="31">
        <f>SUM(F234)</f>
        <v>64099</v>
      </c>
    </row>
    <row r="234" spans="1:6" ht="45">
      <c r="A234" s="44" t="s">
        <v>198</v>
      </c>
      <c r="B234" s="1"/>
      <c r="C234" s="1"/>
      <c r="D234" s="33">
        <v>240</v>
      </c>
      <c r="E234" s="31">
        <v>804849</v>
      </c>
      <c r="F234" s="31">
        <v>64099</v>
      </c>
    </row>
    <row r="235" spans="1:6" ht="90">
      <c r="A235" s="46" t="s">
        <v>111</v>
      </c>
      <c r="B235" s="1"/>
      <c r="C235" s="14" t="s">
        <v>112</v>
      </c>
      <c r="D235" s="32"/>
      <c r="E235" s="31">
        <f>SUM(E236)</f>
        <v>4272250</v>
      </c>
      <c r="F235" s="31">
        <f>SUM(F236)</f>
        <v>854431.16</v>
      </c>
    </row>
    <row r="236" spans="1:6" ht="45">
      <c r="A236" s="44" t="s">
        <v>197</v>
      </c>
      <c r="B236" s="4"/>
      <c r="C236" s="4"/>
      <c r="D236" s="33">
        <v>200</v>
      </c>
      <c r="E236" s="31">
        <f>SUM(E237)</f>
        <v>4272250</v>
      </c>
      <c r="F236" s="31">
        <f>SUM(F237)</f>
        <v>854431.16</v>
      </c>
    </row>
    <row r="237" spans="1:6" ht="45">
      <c r="A237" s="44" t="s">
        <v>198</v>
      </c>
      <c r="B237" s="1"/>
      <c r="C237" s="1"/>
      <c r="D237" s="33">
        <v>240</v>
      </c>
      <c r="E237" s="31">
        <v>4272250</v>
      </c>
      <c r="F237" s="31">
        <v>854431.16</v>
      </c>
    </row>
    <row r="238" spans="1:6" ht="150">
      <c r="A238" s="44" t="s">
        <v>251</v>
      </c>
      <c r="B238" s="1"/>
      <c r="C238" s="24" t="s">
        <v>113</v>
      </c>
      <c r="D238" s="32"/>
      <c r="E238" s="31">
        <f>SUM(E239)</f>
        <v>1201752.6100000001</v>
      </c>
      <c r="F238" s="31">
        <f>SUM(F239)</f>
        <v>0</v>
      </c>
    </row>
    <row r="239" spans="1:6" ht="45">
      <c r="A239" s="44" t="s">
        <v>197</v>
      </c>
      <c r="B239" s="4"/>
      <c r="C239" s="4"/>
      <c r="D239" s="33">
        <v>200</v>
      </c>
      <c r="E239" s="31">
        <f>SUM(E240)</f>
        <v>1201752.6100000001</v>
      </c>
      <c r="F239" s="31">
        <f>SUM(F240)</f>
        <v>0</v>
      </c>
    </row>
    <row r="240" spans="1:6" ht="45">
      <c r="A240" s="44" t="s">
        <v>198</v>
      </c>
      <c r="B240" s="1"/>
      <c r="C240" s="1"/>
      <c r="D240" s="33">
        <v>240</v>
      </c>
      <c r="E240" s="31">
        <v>1201752.6100000001</v>
      </c>
      <c r="F240" s="31"/>
    </row>
    <row r="241" spans="1:6" ht="195">
      <c r="A241" s="45" t="s">
        <v>114</v>
      </c>
      <c r="B241" s="1"/>
      <c r="C241" s="24" t="s">
        <v>115</v>
      </c>
      <c r="D241" s="32"/>
      <c r="E241" s="31">
        <f>SUM(E242)</f>
        <v>814874.64</v>
      </c>
      <c r="F241" s="31">
        <f>SUM(F242)</f>
        <v>0</v>
      </c>
    </row>
    <row r="242" spans="1:6" ht="45">
      <c r="A242" s="44" t="s">
        <v>197</v>
      </c>
      <c r="B242" s="4"/>
      <c r="C242" s="4"/>
      <c r="D242" s="33">
        <v>200</v>
      </c>
      <c r="E242" s="31">
        <f>SUM(E243)</f>
        <v>814874.64</v>
      </c>
      <c r="F242" s="31">
        <f>SUM(F243)</f>
        <v>0</v>
      </c>
    </row>
    <row r="243" spans="1:6" ht="45">
      <c r="A243" s="44" t="s">
        <v>198</v>
      </c>
      <c r="B243" s="1"/>
      <c r="C243" s="1"/>
      <c r="D243" s="33">
        <v>240</v>
      </c>
      <c r="E243" s="31">
        <v>814874.64</v>
      </c>
      <c r="F243" s="31"/>
    </row>
    <row r="244" spans="1:6" ht="150">
      <c r="A244" s="45" t="s">
        <v>116</v>
      </c>
      <c r="B244" s="1"/>
      <c r="C244" s="24" t="s">
        <v>117</v>
      </c>
      <c r="D244" s="32"/>
      <c r="E244" s="31">
        <f>SUM(E245)</f>
        <v>2627841</v>
      </c>
      <c r="F244" s="31">
        <f>SUM(F245)</f>
        <v>0</v>
      </c>
    </row>
    <row r="245" spans="1:6" ht="45">
      <c r="A245" s="44" t="s">
        <v>197</v>
      </c>
      <c r="B245" s="4"/>
      <c r="C245" s="4"/>
      <c r="D245" s="33">
        <v>200</v>
      </c>
      <c r="E245" s="31">
        <f>SUM(E246)</f>
        <v>2627841</v>
      </c>
      <c r="F245" s="31">
        <f>SUM(F246)</f>
        <v>0</v>
      </c>
    </row>
    <row r="246" spans="1:6" ht="45">
      <c r="A246" s="44" t="s">
        <v>198</v>
      </c>
      <c r="B246" s="1"/>
      <c r="C246" s="1"/>
      <c r="D246" s="33">
        <v>240</v>
      </c>
      <c r="E246" s="31">
        <v>2627841</v>
      </c>
      <c r="F246" s="31"/>
    </row>
    <row r="247" spans="1:6" ht="105">
      <c r="A247" s="45" t="s">
        <v>118</v>
      </c>
      <c r="B247" s="1"/>
      <c r="C247" s="14" t="s">
        <v>119</v>
      </c>
      <c r="D247" s="32"/>
      <c r="E247" s="31">
        <f>SUM(E248)</f>
        <v>701160</v>
      </c>
      <c r="F247" s="31">
        <f>SUM(F248)</f>
        <v>186000</v>
      </c>
    </row>
    <row r="248" spans="1:6" ht="45">
      <c r="A248" s="44" t="s">
        <v>197</v>
      </c>
      <c r="B248" s="4"/>
      <c r="C248" s="4"/>
      <c r="D248" s="33">
        <v>200</v>
      </c>
      <c r="E248" s="31">
        <f>SUM(E249)</f>
        <v>701160</v>
      </c>
      <c r="F248" s="31">
        <f>SUM(F249)</f>
        <v>186000</v>
      </c>
    </row>
    <row r="249" spans="1:6" ht="45">
      <c r="A249" s="44" t="s">
        <v>198</v>
      </c>
      <c r="B249" s="1"/>
      <c r="C249" s="1"/>
      <c r="D249" s="33">
        <v>240</v>
      </c>
      <c r="E249" s="31">
        <v>701160</v>
      </c>
      <c r="F249" s="31">
        <v>186000</v>
      </c>
    </row>
    <row r="250" spans="1:6" ht="60">
      <c r="A250" s="44" t="s">
        <v>252</v>
      </c>
      <c r="B250" s="1"/>
      <c r="C250" s="10" t="s">
        <v>120</v>
      </c>
      <c r="D250" s="32"/>
      <c r="E250" s="31">
        <f t="shared" ref="E250:F252" si="10">SUM(E251)</f>
        <v>480000</v>
      </c>
      <c r="F250" s="31">
        <f t="shared" si="10"/>
        <v>0</v>
      </c>
    </row>
    <row r="251" spans="1:6" ht="60">
      <c r="A251" s="44" t="s">
        <v>253</v>
      </c>
      <c r="B251" s="1"/>
      <c r="C251" s="10" t="s">
        <v>121</v>
      </c>
      <c r="D251" s="32"/>
      <c r="E251" s="31">
        <f t="shared" si="10"/>
        <v>480000</v>
      </c>
      <c r="F251" s="31">
        <f t="shared" si="10"/>
        <v>0</v>
      </c>
    </row>
    <row r="252" spans="1:6" ht="45">
      <c r="A252" s="44" t="s">
        <v>197</v>
      </c>
      <c r="B252" s="4"/>
      <c r="C252" s="4"/>
      <c r="D252" s="33">
        <v>200</v>
      </c>
      <c r="E252" s="31">
        <f t="shared" si="10"/>
        <v>480000</v>
      </c>
      <c r="F252" s="31">
        <f t="shared" si="10"/>
        <v>0</v>
      </c>
    </row>
    <row r="253" spans="1:6" ht="45">
      <c r="A253" s="44" t="s">
        <v>198</v>
      </c>
      <c r="B253" s="1"/>
      <c r="C253" s="1"/>
      <c r="D253" s="33">
        <v>240</v>
      </c>
      <c r="E253" s="31">
        <v>480000</v>
      </c>
      <c r="F253" s="31"/>
    </row>
    <row r="254" spans="1:6" ht="60">
      <c r="A254" s="45" t="s">
        <v>122</v>
      </c>
      <c r="B254" s="1"/>
      <c r="C254" s="10" t="s">
        <v>41</v>
      </c>
      <c r="D254" s="32"/>
      <c r="E254" s="31">
        <f>SUM(E255,E260)</f>
        <v>1066490</v>
      </c>
      <c r="F254" s="31">
        <f>SUM(F255,F260)</f>
        <v>0</v>
      </c>
    </row>
    <row r="255" spans="1:6" ht="60">
      <c r="A255" s="44" t="s">
        <v>254</v>
      </c>
      <c r="B255" s="1"/>
      <c r="C255" s="10" t="s">
        <v>123</v>
      </c>
      <c r="D255" s="32"/>
      <c r="E255" s="31">
        <f>SUM(E256,E258)</f>
        <v>512500</v>
      </c>
      <c r="F255" s="31">
        <f>SUM(F256,F258)</f>
        <v>0</v>
      </c>
    </row>
    <row r="256" spans="1:6" ht="105">
      <c r="A256" s="44" t="s">
        <v>192</v>
      </c>
      <c r="B256" s="1"/>
      <c r="C256" s="1"/>
      <c r="D256" s="33">
        <v>100</v>
      </c>
      <c r="E256" s="31">
        <f>SUM(E257)</f>
        <v>188000</v>
      </c>
      <c r="F256" s="31">
        <f>SUM(F257)</f>
        <v>0</v>
      </c>
    </row>
    <row r="257" spans="1:6" ht="30">
      <c r="A257" s="45" t="s">
        <v>55</v>
      </c>
      <c r="B257" s="4"/>
      <c r="C257" s="4"/>
      <c r="D257" s="33">
        <v>110</v>
      </c>
      <c r="E257" s="31">
        <v>188000</v>
      </c>
      <c r="F257" s="31"/>
    </row>
    <row r="258" spans="1:6" ht="45">
      <c r="A258" s="44" t="s">
        <v>197</v>
      </c>
      <c r="B258" s="4"/>
      <c r="C258" s="4"/>
      <c r="D258" s="33">
        <v>200</v>
      </c>
      <c r="E258" s="31">
        <f>SUM(E259)</f>
        <v>324500</v>
      </c>
      <c r="F258" s="31">
        <f>SUM(F259)</f>
        <v>0</v>
      </c>
    </row>
    <row r="259" spans="1:6" ht="45">
      <c r="A259" s="44" t="s">
        <v>198</v>
      </c>
      <c r="B259" s="1"/>
      <c r="C259" s="1"/>
      <c r="D259" s="33">
        <v>240</v>
      </c>
      <c r="E259" s="31">
        <v>324500</v>
      </c>
      <c r="F259" s="31"/>
    </row>
    <row r="260" spans="1:6" ht="30">
      <c r="A260" s="46" t="s">
        <v>124</v>
      </c>
      <c r="B260" s="4"/>
      <c r="C260" s="9" t="s">
        <v>125</v>
      </c>
      <c r="D260" s="32"/>
      <c r="E260" s="31">
        <f>SUM(E261)</f>
        <v>553990</v>
      </c>
      <c r="F260" s="31">
        <f>SUM(F261)</f>
        <v>0</v>
      </c>
    </row>
    <row r="261" spans="1:6" ht="45">
      <c r="A261" s="44" t="s">
        <v>197</v>
      </c>
      <c r="B261" s="4"/>
      <c r="C261" s="4"/>
      <c r="D261" s="33">
        <v>200</v>
      </c>
      <c r="E261" s="31">
        <f>SUM(E262)</f>
        <v>553990</v>
      </c>
      <c r="F261" s="31">
        <f>SUM(F262)</f>
        <v>0</v>
      </c>
    </row>
    <row r="262" spans="1:6" ht="45">
      <c r="A262" s="44" t="s">
        <v>198</v>
      </c>
      <c r="B262" s="1"/>
      <c r="C262" s="1"/>
      <c r="D262" s="33">
        <v>240</v>
      </c>
      <c r="E262" s="31">
        <v>553990</v>
      </c>
      <c r="F262" s="31"/>
    </row>
    <row r="263" spans="1:6" ht="30">
      <c r="A263" s="46" t="s">
        <v>27</v>
      </c>
      <c r="B263" s="4"/>
      <c r="C263" s="9" t="s">
        <v>28</v>
      </c>
      <c r="D263" s="32"/>
      <c r="E263" s="31">
        <f>SUM(E264)</f>
        <v>655600</v>
      </c>
      <c r="F263" s="31">
        <f>SUM(F264)</f>
        <v>135021</v>
      </c>
    </row>
    <row r="264" spans="1:6" ht="45">
      <c r="A264" s="43" t="s">
        <v>188</v>
      </c>
      <c r="B264" s="1"/>
      <c r="C264" s="10" t="s">
        <v>126</v>
      </c>
      <c r="D264" s="32"/>
      <c r="E264" s="31">
        <f>SUM(E265)</f>
        <v>655600</v>
      </c>
      <c r="F264" s="31">
        <f>SUM(F265)</f>
        <v>135021</v>
      </c>
    </row>
    <row r="265" spans="1:6" ht="15">
      <c r="A265" s="46" t="s">
        <v>18</v>
      </c>
      <c r="B265" s="12"/>
      <c r="C265" s="12"/>
      <c r="D265" s="33">
        <v>800</v>
      </c>
      <c r="E265" s="31">
        <f>SUM(E266,E267)</f>
        <v>655600</v>
      </c>
      <c r="F265" s="31">
        <f>SUM(F266,F267)</f>
        <v>135021</v>
      </c>
    </row>
    <row r="266" spans="1:6" ht="15">
      <c r="A266" s="46" t="s">
        <v>50</v>
      </c>
      <c r="B266" s="12"/>
      <c r="C266" s="12"/>
      <c r="D266" s="33">
        <v>830</v>
      </c>
      <c r="E266" s="31">
        <v>30000</v>
      </c>
      <c r="F266" s="31"/>
    </row>
    <row r="267" spans="1:6" ht="15">
      <c r="A267" s="43" t="s">
        <v>217</v>
      </c>
      <c r="B267" s="4"/>
      <c r="C267" s="4"/>
      <c r="D267" s="33">
        <v>850</v>
      </c>
      <c r="E267" s="31">
        <v>625600</v>
      </c>
      <c r="F267" s="31">
        <v>135021</v>
      </c>
    </row>
    <row r="268" spans="1:6" ht="15">
      <c r="A268" s="43" t="s">
        <v>187</v>
      </c>
      <c r="B268" s="21">
        <v>703</v>
      </c>
      <c r="C268" s="4"/>
      <c r="D268" s="32"/>
      <c r="E268" s="31">
        <f>SUM(E269,E273,)</f>
        <v>7263523</v>
      </c>
      <c r="F268" s="31">
        <f>SUM(F269,F273,)</f>
        <v>2408224.7999999998</v>
      </c>
    </row>
    <row r="269" spans="1:6" ht="30">
      <c r="A269" s="45" t="s">
        <v>127</v>
      </c>
      <c r="B269" s="4"/>
      <c r="C269" s="9" t="s">
        <v>128</v>
      </c>
      <c r="D269" s="32"/>
      <c r="E269" s="31">
        <f t="shared" ref="E269:F271" si="11">SUM(E270)</f>
        <v>50000</v>
      </c>
      <c r="F269" s="31">
        <f t="shared" si="11"/>
        <v>0</v>
      </c>
    </row>
    <row r="270" spans="1:6" ht="45">
      <c r="A270" s="43" t="s">
        <v>189</v>
      </c>
      <c r="B270" s="1"/>
      <c r="C270" s="10" t="s">
        <v>129</v>
      </c>
      <c r="D270" s="32"/>
      <c r="E270" s="31">
        <f t="shared" si="11"/>
        <v>50000</v>
      </c>
      <c r="F270" s="31">
        <f t="shared" si="11"/>
        <v>0</v>
      </c>
    </row>
    <row r="271" spans="1:6" ht="45">
      <c r="A271" s="44" t="s">
        <v>197</v>
      </c>
      <c r="B271" s="4"/>
      <c r="C271" s="4"/>
      <c r="D271" s="33">
        <v>200</v>
      </c>
      <c r="E271" s="31">
        <f t="shared" si="11"/>
        <v>50000</v>
      </c>
      <c r="F271" s="31">
        <f t="shared" si="11"/>
        <v>0</v>
      </c>
    </row>
    <row r="272" spans="1:6" ht="45">
      <c r="A272" s="44" t="s">
        <v>198</v>
      </c>
      <c r="B272" s="1"/>
      <c r="C272" s="1"/>
      <c r="D272" s="33">
        <v>240</v>
      </c>
      <c r="E272" s="31">
        <v>50000</v>
      </c>
      <c r="F272" s="31"/>
    </row>
    <row r="273" spans="1:6" ht="45">
      <c r="A273" s="44" t="s">
        <v>255</v>
      </c>
      <c r="B273" s="1"/>
      <c r="C273" s="10" t="s">
        <v>97</v>
      </c>
      <c r="D273" s="32"/>
      <c r="E273" s="31">
        <f>SUM(E274,E277,E284,E287)</f>
        <v>7213523</v>
      </c>
      <c r="F273" s="31">
        <f>SUM(F274,F277,F284,F287)</f>
        <v>2408224.7999999998</v>
      </c>
    </row>
    <row r="274" spans="1:6" ht="45">
      <c r="A274" s="44" t="s">
        <v>189</v>
      </c>
      <c r="B274" s="1"/>
      <c r="C274" s="10" t="s">
        <v>130</v>
      </c>
      <c r="D274" s="32"/>
      <c r="E274" s="31">
        <f>SUM(E275)</f>
        <v>1034900</v>
      </c>
      <c r="F274" s="31">
        <f>SUM(F275)</f>
        <v>328741.03999999998</v>
      </c>
    </row>
    <row r="275" spans="1:6" ht="105">
      <c r="A275" s="44" t="s">
        <v>192</v>
      </c>
      <c r="B275" s="1"/>
      <c r="C275" s="1"/>
      <c r="D275" s="33">
        <v>100</v>
      </c>
      <c r="E275" s="31">
        <f>SUM(E276)</f>
        <v>1034900</v>
      </c>
      <c r="F275" s="31">
        <f>SUM(F276)</f>
        <v>328741.03999999998</v>
      </c>
    </row>
    <row r="276" spans="1:6" ht="30">
      <c r="A276" s="45" t="s">
        <v>55</v>
      </c>
      <c r="B276" s="4"/>
      <c r="C276" s="4"/>
      <c r="D276" s="33">
        <v>110</v>
      </c>
      <c r="E276" s="31">
        <v>1034900</v>
      </c>
      <c r="F276" s="31">
        <v>328741.03999999998</v>
      </c>
    </row>
    <row r="277" spans="1:6" ht="75">
      <c r="A277" s="45" t="s">
        <v>131</v>
      </c>
      <c r="B277" s="1"/>
      <c r="C277" s="10" t="s">
        <v>132</v>
      </c>
      <c r="D277" s="32"/>
      <c r="E277" s="31">
        <f>SUM(E278,E282)</f>
        <v>5059143</v>
      </c>
      <c r="F277" s="31">
        <f>SUM(F278,F282)</f>
        <v>2023501.76</v>
      </c>
    </row>
    <row r="278" spans="1:6" ht="45.75" customHeight="1">
      <c r="A278" s="44" t="s">
        <v>219</v>
      </c>
      <c r="B278" s="1"/>
      <c r="C278" s="1"/>
      <c r="D278" s="33">
        <v>600</v>
      </c>
      <c r="E278" s="31">
        <f>SUM(E279,E280,E281)</f>
        <v>5020880</v>
      </c>
      <c r="F278" s="31">
        <f>SUM(F279,F280,F281)</f>
        <v>2023501.76</v>
      </c>
    </row>
    <row r="279" spans="1:6" ht="15">
      <c r="A279" s="43" t="s">
        <v>185</v>
      </c>
      <c r="B279" s="4"/>
      <c r="C279" s="4"/>
      <c r="D279" s="33">
        <v>610</v>
      </c>
      <c r="E279" s="31">
        <v>4944360</v>
      </c>
      <c r="F279" s="31">
        <v>2023501.76</v>
      </c>
    </row>
    <row r="280" spans="1:6" ht="15">
      <c r="A280" s="43" t="s">
        <v>186</v>
      </c>
      <c r="B280" s="4"/>
      <c r="C280" s="4"/>
      <c r="D280" s="33">
        <v>620</v>
      </c>
      <c r="E280" s="31">
        <v>38260</v>
      </c>
      <c r="F280" s="31"/>
    </row>
    <row r="281" spans="1:6" ht="60">
      <c r="A281" s="44" t="s">
        <v>256</v>
      </c>
      <c r="B281" s="1"/>
      <c r="C281" s="1"/>
      <c r="D281" s="33">
        <v>630</v>
      </c>
      <c r="E281" s="31">
        <v>38260</v>
      </c>
      <c r="F281" s="31"/>
    </row>
    <row r="282" spans="1:6" ht="15">
      <c r="A282" s="46" t="s">
        <v>18</v>
      </c>
      <c r="B282" s="12"/>
      <c r="C282" s="12"/>
      <c r="D282" s="33">
        <v>800</v>
      </c>
      <c r="E282" s="31">
        <f>SUM(E283)</f>
        <v>38263</v>
      </c>
      <c r="F282" s="31">
        <f>SUM(F283)</f>
        <v>0</v>
      </c>
    </row>
    <row r="283" spans="1:6" ht="90">
      <c r="A283" s="44" t="s">
        <v>257</v>
      </c>
      <c r="B283" s="1"/>
      <c r="C283" s="1"/>
      <c r="D283" s="33">
        <v>810</v>
      </c>
      <c r="E283" s="31">
        <v>38263</v>
      </c>
      <c r="F283" s="31"/>
    </row>
    <row r="284" spans="1:6" ht="45">
      <c r="A284" s="44" t="s">
        <v>258</v>
      </c>
      <c r="B284" s="1"/>
      <c r="C284" s="10" t="s">
        <v>133</v>
      </c>
      <c r="D284" s="32"/>
      <c r="E284" s="31">
        <f>SUM(E285)</f>
        <v>303770</v>
      </c>
      <c r="F284" s="31">
        <f>SUM(F285)</f>
        <v>53066</v>
      </c>
    </row>
    <row r="285" spans="1:6" ht="49.5" customHeight="1">
      <c r="A285" s="44" t="s">
        <v>219</v>
      </c>
      <c r="B285" s="1"/>
      <c r="C285" s="1"/>
      <c r="D285" s="33">
        <v>600</v>
      </c>
      <c r="E285" s="31">
        <f>SUM(E286)</f>
        <v>303770</v>
      </c>
      <c r="F285" s="31">
        <f>SUM(F286)</f>
        <v>53066</v>
      </c>
    </row>
    <row r="286" spans="1:6" ht="15">
      <c r="A286" s="43" t="s">
        <v>185</v>
      </c>
      <c r="B286" s="4"/>
      <c r="C286" s="4"/>
      <c r="D286" s="33">
        <v>610</v>
      </c>
      <c r="E286" s="31">
        <v>303770</v>
      </c>
      <c r="F286" s="31">
        <v>53066</v>
      </c>
    </row>
    <row r="287" spans="1:6" ht="45" customHeight="1">
      <c r="A287" s="44" t="s">
        <v>259</v>
      </c>
      <c r="B287" s="1"/>
      <c r="C287" s="10" t="s">
        <v>134</v>
      </c>
      <c r="D287" s="32"/>
      <c r="E287" s="31">
        <f>SUM(E288)</f>
        <v>815710</v>
      </c>
      <c r="F287" s="31">
        <f>SUM(F288)</f>
        <v>2916</v>
      </c>
    </row>
    <row r="288" spans="1:6" ht="45" customHeight="1">
      <c r="A288" s="44" t="s">
        <v>219</v>
      </c>
      <c r="B288" s="1"/>
      <c r="C288" s="1"/>
      <c r="D288" s="33">
        <v>600</v>
      </c>
      <c r="E288" s="31">
        <f>SUM(E289)</f>
        <v>815710</v>
      </c>
      <c r="F288" s="31">
        <f>SUM(F289)</f>
        <v>2916</v>
      </c>
    </row>
    <row r="289" spans="1:6" ht="15">
      <c r="A289" s="43" t="s">
        <v>185</v>
      </c>
      <c r="B289" s="4"/>
      <c r="C289" s="4"/>
      <c r="D289" s="33">
        <v>610</v>
      </c>
      <c r="E289" s="31">
        <v>815710</v>
      </c>
      <c r="F289" s="31">
        <v>2916</v>
      </c>
    </row>
    <row r="290" spans="1:6" ht="15">
      <c r="A290" s="43" t="s">
        <v>260</v>
      </c>
      <c r="B290" s="21">
        <v>709</v>
      </c>
      <c r="C290" s="4"/>
      <c r="D290" s="32"/>
      <c r="E290" s="31">
        <f>SUM(E291,E297,E302,E306,E315)</f>
        <v>4321660</v>
      </c>
      <c r="F290" s="31">
        <f>SUM(F291,F297,F302,F306,F315)</f>
        <v>1384163.4200000002</v>
      </c>
    </row>
    <row r="291" spans="1:6" ht="46.5" customHeight="1">
      <c r="A291" s="43" t="s">
        <v>261</v>
      </c>
      <c r="B291" s="1"/>
      <c r="C291" s="10" t="s">
        <v>135</v>
      </c>
      <c r="D291" s="32"/>
      <c r="E291" s="31">
        <f>SUM(E292)</f>
        <v>87000</v>
      </c>
      <c r="F291" s="31">
        <f>SUM(F292)</f>
        <v>0</v>
      </c>
    </row>
    <row r="292" spans="1:6" ht="30">
      <c r="A292" s="43" t="s">
        <v>262</v>
      </c>
      <c r="B292" s="4"/>
      <c r="C292" s="9" t="s">
        <v>136</v>
      </c>
      <c r="D292" s="32"/>
      <c r="E292" s="31">
        <f>SUM(E293,E295)</f>
        <v>87000</v>
      </c>
      <c r="F292" s="31">
        <f>SUM(F293,F295)</f>
        <v>0</v>
      </c>
    </row>
    <row r="293" spans="1:6" ht="45">
      <c r="A293" s="44" t="s">
        <v>197</v>
      </c>
      <c r="B293" s="4"/>
      <c r="C293" s="4"/>
      <c r="D293" s="33">
        <v>200</v>
      </c>
      <c r="E293" s="31">
        <f>SUM(E294)</f>
        <v>72000</v>
      </c>
      <c r="F293" s="31">
        <f>SUM(F294)</f>
        <v>0</v>
      </c>
    </row>
    <row r="294" spans="1:6" ht="45">
      <c r="A294" s="44" t="s">
        <v>198</v>
      </c>
      <c r="B294" s="1"/>
      <c r="C294" s="1"/>
      <c r="D294" s="33">
        <v>240</v>
      </c>
      <c r="E294" s="31">
        <v>72000</v>
      </c>
      <c r="F294" s="31"/>
    </row>
    <row r="295" spans="1:6" ht="30">
      <c r="A295" s="45" t="s">
        <v>137</v>
      </c>
      <c r="B295" s="4"/>
      <c r="C295" s="4"/>
      <c r="D295" s="33">
        <v>300</v>
      </c>
      <c r="E295" s="31">
        <f>SUM(E296)</f>
        <v>15000</v>
      </c>
      <c r="F295" s="31">
        <f>SUM(F296)</f>
        <v>0</v>
      </c>
    </row>
    <row r="296" spans="1:6" ht="15">
      <c r="A296" s="46" t="s">
        <v>60</v>
      </c>
      <c r="B296" s="12"/>
      <c r="C296" s="12"/>
      <c r="D296" s="33">
        <v>350</v>
      </c>
      <c r="E296" s="31">
        <v>15000</v>
      </c>
      <c r="F296" s="31"/>
    </row>
    <row r="297" spans="1:6" ht="45">
      <c r="A297" s="43" t="s">
        <v>263</v>
      </c>
      <c r="B297" s="1"/>
      <c r="C297" s="10" t="s">
        <v>38</v>
      </c>
      <c r="D297" s="32"/>
      <c r="E297" s="31">
        <f t="shared" ref="E297:F302" si="12">SUM(E298)</f>
        <v>29700</v>
      </c>
      <c r="F297" s="31">
        <f t="shared" si="12"/>
        <v>0</v>
      </c>
    </row>
    <row r="298" spans="1:6" ht="45">
      <c r="A298" s="43" t="s">
        <v>264</v>
      </c>
      <c r="B298" s="1"/>
      <c r="C298" s="10" t="s">
        <v>138</v>
      </c>
      <c r="D298" s="32"/>
      <c r="E298" s="31">
        <f t="shared" si="12"/>
        <v>29700</v>
      </c>
      <c r="F298" s="31">
        <f t="shared" si="12"/>
        <v>0</v>
      </c>
    </row>
    <row r="299" spans="1:6" ht="30">
      <c r="A299" s="43" t="s">
        <v>262</v>
      </c>
      <c r="B299" s="4"/>
      <c r="C299" s="9" t="s">
        <v>139</v>
      </c>
      <c r="D299" s="32"/>
      <c r="E299" s="31">
        <f t="shared" si="12"/>
        <v>29700</v>
      </c>
      <c r="F299" s="31">
        <f t="shared" si="12"/>
        <v>0</v>
      </c>
    </row>
    <row r="300" spans="1:6" ht="45">
      <c r="A300" s="44" t="s">
        <v>197</v>
      </c>
      <c r="B300" s="4"/>
      <c r="C300" s="4"/>
      <c r="D300" s="33">
        <v>200</v>
      </c>
      <c r="E300" s="31">
        <f t="shared" si="12"/>
        <v>29700</v>
      </c>
      <c r="F300" s="31">
        <f t="shared" si="12"/>
        <v>0</v>
      </c>
    </row>
    <row r="301" spans="1:6" ht="45">
      <c r="A301" s="44" t="s">
        <v>198</v>
      </c>
      <c r="B301" s="1"/>
      <c r="C301" s="1"/>
      <c r="D301" s="33">
        <v>240</v>
      </c>
      <c r="E301" s="31">
        <v>29700</v>
      </c>
      <c r="F301" s="31"/>
    </row>
    <row r="302" spans="1:6" ht="60">
      <c r="A302" s="40" t="s">
        <v>300</v>
      </c>
      <c r="B302" s="1"/>
      <c r="C302" s="53" t="s">
        <v>303</v>
      </c>
      <c r="D302" s="33"/>
      <c r="E302" s="31">
        <f t="shared" si="12"/>
        <v>27000</v>
      </c>
      <c r="F302" s="31">
        <f t="shared" si="12"/>
        <v>0</v>
      </c>
    </row>
    <row r="303" spans="1:6" ht="30">
      <c r="A303" s="50" t="s">
        <v>265</v>
      </c>
      <c r="B303" s="1"/>
      <c r="C303" s="41" t="s">
        <v>306</v>
      </c>
      <c r="D303" s="33"/>
      <c r="E303" s="31">
        <f t="shared" ref="E303:F303" si="13">SUM(E304)</f>
        <v>27000</v>
      </c>
      <c r="F303" s="31">
        <f t="shared" si="13"/>
        <v>0</v>
      </c>
    </row>
    <row r="304" spans="1:6" ht="45">
      <c r="A304" s="51" t="s">
        <v>305</v>
      </c>
      <c r="B304" s="1"/>
      <c r="C304" s="1"/>
      <c r="D304" s="33">
        <v>200</v>
      </c>
      <c r="E304" s="31">
        <f t="shared" ref="E304:F304" si="14">SUM(E305)</f>
        <v>27000</v>
      </c>
      <c r="F304" s="31">
        <f t="shared" si="14"/>
        <v>0</v>
      </c>
    </row>
    <row r="305" spans="1:6" ht="45">
      <c r="A305" s="51" t="s">
        <v>198</v>
      </c>
      <c r="B305" s="1"/>
      <c r="C305" s="1"/>
      <c r="D305" s="33">
        <v>240</v>
      </c>
      <c r="E305" s="31">
        <v>27000</v>
      </c>
      <c r="F305" s="31"/>
    </row>
    <row r="306" spans="1:6" ht="45">
      <c r="A306" s="43" t="s">
        <v>255</v>
      </c>
      <c r="B306" s="1"/>
      <c r="C306" s="10" t="s">
        <v>97</v>
      </c>
      <c r="D306" s="32"/>
      <c r="E306" s="31">
        <f>SUM(E307,E312)</f>
        <v>280000</v>
      </c>
      <c r="F306" s="31">
        <f>SUM(F307,F312)</f>
        <v>42865.82</v>
      </c>
    </row>
    <row r="307" spans="1:6" ht="30">
      <c r="A307" s="43" t="s">
        <v>265</v>
      </c>
      <c r="B307" s="4"/>
      <c r="C307" s="9" t="s">
        <v>140</v>
      </c>
      <c r="D307" s="32"/>
      <c r="E307" s="31">
        <f>SUM(E308,E310)</f>
        <v>130000</v>
      </c>
      <c r="F307" s="31">
        <f>SUM(F308,F310)</f>
        <v>11260</v>
      </c>
    </row>
    <row r="308" spans="1:6" ht="45">
      <c r="A308" s="44" t="s">
        <v>197</v>
      </c>
      <c r="B308" s="4"/>
      <c r="C308" s="4"/>
      <c r="D308" s="33">
        <v>200</v>
      </c>
      <c r="E308" s="31">
        <f>SUM(E309)</f>
        <v>90000</v>
      </c>
      <c r="F308" s="31">
        <f>SUM(F309)</f>
        <v>11260</v>
      </c>
    </row>
    <row r="309" spans="1:6" ht="45">
      <c r="A309" s="44" t="s">
        <v>198</v>
      </c>
      <c r="B309" s="1"/>
      <c r="C309" s="1"/>
      <c r="D309" s="33">
        <v>240</v>
      </c>
      <c r="E309" s="31">
        <v>90000</v>
      </c>
      <c r="F309" s="31">
        <v>11260</v>
      </c>
    </row>
    <row r="310" spans="1:6" ht="30">
      <c r="A310" s="43" t="s">
        <v>266</v>
      </c>
      <c r="B310" s="4"/>
      <c r="C310" s="4"/>
      <c r="D310" s="33">
        <v>300</v>
      </c>
      <c r="E310" s="31">
        <f>SUM(E311)</f>
        <v>40000</v>
      </c>
      <c r="F310" s="31">
        <f>SUM(F311)</f>
        <v>0</v>
      </c>
    </row>
    <row r="311" spans="1:6" ht="15">
      <c r="A311" s="46" t="s">
        <v>60</v>
      </c>
      <c r="B311" s="12"/>
      <c r="C311" s="12"/>
      <c r="D311" s="33">
        <v>350</v>
      </c>
      <c r="E311" s="31">
        <v>40000</v>
      </c>
      <c r="F311" s="31"/>
    </row>
    <row r="312" spans="1:6" ht="45">
      <c r="A312" s="43" t="s">
        <v>267</v>
      </c>
      <c r="B312" s="1"/>
      <c r="C312" s="10" t="s">
        <v>141</v>
      </c>
      <c r="D312" s="32"/>
      <c r="E312" s="31">
        <f>SUM(E313)</f>
        <v>150000</v>
      </c>
      <c r="F312" s="31">
        <f>SUM(F313)</f>
        <v>31605.82</v>
      </c>
    </row>
    <row r="313" spans="1:6" ht="45">
      <c r="A313" s="44" t="s">
        <v>197</v>
      </c>
      <c r="B313" s="4"/>
      <c r="C313" s="4"/>
      <c r="D313" s="33">
        <v>200</v>
      </c>
      <c r="E313" s="31">
        <f>SUM(E314)</f>
        <v>150000</v>
      </c>
      <c r="F313" s="31">
        <f>SUM(F314)</f>
        <v>31605.82</v>
      </c>
    </row>
    <row r="314" spans="1:6" ht="45">
      <c r="A314" s="44" t="s">
        <v>198</v>
      </c>
      <c r="B314" s="1"/>
      <c r="C314" s="1"/>
      <c r="D314" s="33">
        <v>240</v>
      </c>
      <c r="E314" s="31">
        <v>150000</v>
      </c>
      <c r="F314" s="31">
        <v>31605.82</v>
      </c>
    </row>
    <row r="315" spans="1:6" ht="30">
      <c r="A315" s="46" t="s">
        <v>27</v>
      </c>
      <c r="B315" s="4"/>
      <c r="C315" s="9" t="s">
        <v>28</v>
      </c>
      <c r="D315" s="32"/>
      <c r="E315" s="31">
        <f>SUM(E316)</f>
        <v>3897960</v>
      </c>
      <c r="F315" s="31">
        <f>SUM(F316)</f>
        <v>1341297.6000000001</v>
      </c>
    </row>
    <row r="316" spans="1:6" ht="47.25" customHeight="1">
      <c r="A316" s="43" t="s">
        <v>267</v>
      </c>
      <c r="B316" s="1"/>
      <c r="C316" s="10" t="s">
        <v>142</v>
      </c>
      <c r="D316" s="32"/>
      <c r="E316" s="31">
        <f>SUM(E317,E319,E321)</f>
        <v>3897960</v>
      </c>
      <c r="F316" s="31">
        <f>SUM(F317,F319,F321)</f>
        <v>1341297.6000000001</v>
      </c>
    </row>
    <row r="317" spans="1:6" ht="105">
      <c r="A317" s="44" t="s">
        <v>192</v>
      </c>
      <c r="B317" s="1"/>
      <c r="C317" s="14" t="s">
        <v>142</v>
      </c>
      <c r="D317" s="33">
        <v>100</v>
      </c>
      <c r="E317" s="31">
        <f>SUM(E318)</f>
        <v>3640960</v>
      </c>
      <c r="F317" s="31">
        <f>SUM(F318)</f>
        <v>1317484.6000000001</v>
      </c>
    </row>
    <row r="318" spans="1:6" ht="30">
      <c r="A318" s="45" t="s">
        <v>55</v>
      </c>
      <c r="B318" s="4"/>
      <c r="C318" s="4"/>
      <c r="D318" s="33">
        <v>110</v>
      </c>
      <c r="E318" s="31">
        <v>3640960</v>
      </c>
      <c r="F318" s="31">
        <v>1317484.6000000001</v>
      </c>
    </row>
    <row r="319" spans="1:6" ht="45">
      <c r="A319" s="44" t="s">
        <v>197</v>
      </c>
      <c r="B319" s="4"/>
      <c r="C319" s="4"/>
      <c r="D319" s="33">
        <v>200</v>
      </c>
      <c r="E319" s="31">
        <f>SUM(E320)</f>
        <v>245000</v>
      </c>
      <c r="F319" s="31">
        <f>SUM(F320)</f>
        <v>22613</v>
      </c>
    </row>
    <row r="320" spans="1:6" ht="45">
      <c r="A320" s="44" t="s">
        <v>198</v>
      </c>
      <c r="B320" s="1"/>
      <c r="C320" s="1"/>
      <c r="D320" s="33">
        <v>240</v>
      </c>
      <c r="E320" s="31">
        <v>245000</v>
      </c>
      <c r="F320" s="31">
        <v>22613</v>
      </c>
    </row>
    <row r="321" spans="1:6" ht="15">
      <c r="A321" s="46" t="s">
        <v>18</v>
      </c>
      <c r="B321" s="12"/>
      <c r="C321" s="12"/>
      <c r="D321" s="33">
        <v>800</v>
      </c>
      <c r="E321" s="31">
        <f>SUM(E322)</f>
        <v>12000</v>
      </c>
      <c r="F321" s="31">
        <f>SUM(F322)</f>
        <v>1200</v>
      </c>
    </row>
    <row r="322" spans="1:6" ht="15">
      <c r="A322" s="43" t="s">
        <v>217</v>
      </c>
      <c r="B322" s="4"/>
      <c r="C322" s="4"/>
      <c r="D322" s="33">
        <v>850</v>
      </c>
      <c r="E322" s="31">
        <v>12000</v>
      </c>
      <c r="F322" s="31">
        <v>1200</v>
      </c>
    </row>
    <row r="323" spans="1:6" ht="15.75">
      <c r="A323" s="47" t="s">
        <v>143</v>
      </c>
      <c r="B323" s="19">
        <v>800</v>
      </c>
      <c r="C323" s="12"/>
      <c r="D323" s="32"/>
      <c r="E323" s="30">
        <f>SUM(E324,E349)</f>
        <v>17426560.75</v>
      </c>
      <c r="F323" s="30">
        <f>SUM(F324,F349)</f>
        <v>5067879</v>
      </c>
    </row>
    <row r="324" spans="1:6" ht="15">
      <c r="A324" s="46" t="s">
        <v>144</v>
      </c>
      <c r="B324" s="15">
        <v>801</v>
      </c>
      <c r="C324" s="12"/>
      <c r="D324" s="32"/>
      <c r="E324" s="31">
        <f>SUM(E325,E329,E345)</f>
        <v>12238400</v>
      </c>
      <c r="F324" s="31">
        <f>SUM(F325,F329,F345)</f>
        <v>3646361.31</v>
      </c>
    </row>
    <row r="325" spans="1:6" ht="30">
      <c r="A325" s="43" t="s">
        <v>268</v>
      </c>
      <c r="B325" s="4"/>
      <c r="C325" s="9" t="s">
        <v>145</v>
      </c>
      <c r="D325" s="32"/>
      <c r="E325" s="31">
        <f t="shared" ref="E325:F327" si="15">SUM(E326)</f>
        <v>175000</v>
      </c>
      <c r="F325" s="31">
        <f t="shared" si="15"/>
        <v>10686.53</v>
      </c>
    </row>
    <row r="326" spans="1:6" ht="45">
      <c r="A326" s="43" t="s">
        <v>269</v>
      </c>
      <c r="B326" s="4"/>
      <c r="C326" s="10" t="s">
        <v>146</v>
      </c>
      <c r="D326" s="32"/>
      <c r="E326" s="31">
        <f t="shared" si="15"/>
        <v>175000</v>
      </c>
      <c r="F326" s="31">
        <f t="shared" si="15"/>
        <v>10686.53</v>
      </c>
    </row>
    <row r="327" spans="1:6" ht="45">
      <c r="A327" s="44" t="s">
        <v>197</v>
      </c>
      <c r="B327" s="4"/>
      <c r="C327" s="4"/>
      <c r="D327" s="33">
        <v>200</v>
      </c>
      <c r="E327" s="31">
        <f t="shared" si="15"/>
        <v>175000</v>
      </c>
      <c r="F327" s="31">
        <f t="shared" si="15"/>
        <v>10686.53</v>
      </c>
    </row>
    <row r="328" spans="1:6" ht="45">
      <c r="A328" s="44" t="s">
        <v>198</v>
      </c>
      <c r="B328" s="1"/>
      <c r="C328" s="1"/>
      <c r="D328" s="33">
        <v>240</v>
      </c>
      <c r="E328" s="31">
        <v>175000</v>
      </c>
      <c r="F328" s="31">
        <v>10686.53</v>
      </c>
    </row>
    <row r="329" spans="1:6" ht="30">
      <c r="A329" s="45" t="s">
        <v>147</v>
      </c>
      <c r="B329" s="4"/>
      <c r="C329" s="9" t="s">
        <v>128</v>
      </c>
      <c r="D329" s="32"/>
      <c r="E329" s="31">
        <f>SUM(E330,E337,E342)</f>
        <v>11865400</v>
      </c>
      <c r="F329" s="31">
        <f>SUM(F330,F337,F342)</f>
        <v>3605884.7800000003</v>
      </c>
    </row>
    <row r="330" spans="1:6" ht="47.25" customHeight="1">
      <c r="A330" s="44" t="s">
        <v>267</v>
      </c>
      <c r="B330" s="1"/>
      <c r="C330" s="10" t="s">
        <v>148</v>
      </c>
      <c r="D330" s="32"/>
      <c r="E330" s="31">
        <f>SUM(E331,E333,E335)</f>
        <v>7274900</v>
      </c>
      <c r="F330" s="31">
        <f>SUM(F331,F333,F335)</f>
        <v>2094322.31</v>
      </c>
    </row>
    <row r="331" spans="1:6" ht="105">
      <c r="A331" s="44" t="s">
        <v>192</v>
      </c>
      <c r="B331" s="1"/>
      <c r="C331" s="1"/>
      <c r="D331" s="33">
        <v>100</v>
      </c>
      <c r="E331" s="31">
        <f>SUM(E332)</f>
        <v>7127900</v>
      </c>
      <c r="F331" s="31">
        <f>SUM(F332)</f>
        <v>2038222.31</v>
      </c>
    </row>
    <row r="332" spans="1:6" ht="30">
      <c r="A332" s="43" t="s">
        <v>270</v>
      </c>
      <c r="B332" s="4"/>
      <c r="C332" s="4"/>
      <c r="D332" s="33">
        <v>110</v>
      </c>
      <c r="E332" s="31">
        <v>7127900</v>
      </c>
      <c r="F332" s="31">
        <v>2038222.31</v>
      </c>
    </row>
    <row r="333" spans="1:6" ht="45">
      <c r="A333" s="44" t="s">
        <v>197</v>
      </c>
      <c r="B333" s="4"/>
      <c r="C333" s="4"/>
      <c r="D333" s="33">
        <v>200</v>
      </c>
      <c r="E333" s="31">
        <f>SUM(E334)</f>
        <v>137000</v>
      </c>
      <c r="F333" s="31">
        <f>SUM(F334)</f>
        <v>56100</v>
      </c>
    </row>
    <row r="334" spans="1:6" ht="45">
      <c r="A334" s="44" t="s">
        <v>198</v>
      </c>
      <c r="B334" s="1"/>
      <c r="C334" s="1"/>
      <c r="D334" s="33">
        <v>240</v>
      </c>
      <c r="E334" s="31">
        <v>137000</v>
      </c>
      <c r="F334" s="31">
        <v>56100</v>
      </c>
    </row>
    <row r="335" spans="1:6" ht="15">
      <c r="A335" s="46" t="s">
        <v>18</v>
      </c>
      <c r="B335" s="12"/>
      <c r="C335" s="12"/>
      <c r="D335" s="33">
        <v>800</v>
      </c>
      <c r="E335" s="31">
        <f>SUM(E336)</f>
        <v>10000</v>
      </c>
      <c r="F335" s="31">
        <f>SUM(F336)</f>
        <v>0</v>
      </c>
    </row>
    <row r="336" spans="1:6" ht="15">
      <c r="A336" s="43" t="s">
        <v>217</v>
      </c>
      <c r="B336" s="4"/>
      <c r="C336" s="4"/>
      <c r="D336" s="33">
        <v>850</v>
      </c>
      <c r="E336" s="31">
        <v>10000</v>
      </c>
      <c r="F336" s="31"/>
    </row>
    <row r="337" spans="1:6" ht="45">
      <c r="A337" s="44" t="s">
        <v>269</v>
      </c>
      <c r="B337" s="4"/>
      <c r="C337" s="9" t="s">
        <v>150</v>
      </c>
      <c r="D337" s="32"/>
      <c r="E337" s="31">
        <f>SUM(E338,E340)</f>
        <v>4340500</v>
      </c>
      <c r="F337" s="31">
        <f>SUM(F338,F340)</f>
        <v>1511562.47</v>
      </c>
    </row>
    <row r="338" spans="1:6" ht="105">
      <c r="A338" s="44" t="s">
        <v>192</v>
      </c>
      <c r="B338" s="1"/>
      <c r="C338" s="1"/>
      <c r="D338" s="33">
        <v>100</v>
      </c>
      <c r="E338" s="31">
        <f>SUM(E339)</f>
        <v>3815500</v>
      </c>
      <c r="F338" s="31">
        <f>SUM(F339)</f>
        <v>1386053.55</v>
      </c>
    </row>
    <row r="339" spans="1:6" ht="30">
      <c r="A339" s="46" t="s">
        <v>44</v>
      </c>
      <c r="B339" s="4"/>
      <c r="C339" s="4"/>
      <c r="D339" s="33">
        <v>110</v>
      </c>
      <c r="E339" s="31">
        <v>3815500</v>
      </c>
      <c r="F339" s="31">
        <v>1386053.55</v>
      </c>
    </row>
    <row r="340" spans="1:6" ht="45">
      <c r="A340" s="44" t="s">
        <v>197</v>
      </c>
      <c r="B340" s="4"/>
      <c r="C340" s="4"/>
      <c r="D340" s="33">
        <v>200</v>
      </c>
      <c r="E340" s="31">
        <f>SUM(E341)</f>
        <v>525000</v>
      </c>
      <c r="F340" s="31">
        <f>SUM(F341)</f>
        <v>125508.92</v>
      </c>
    </row>
    <row r="341" spans="1:6" ht="45">
      <c r="A341" s="44" t="s">
        <v>198</v>
      </c>
      <c r="B341" s="1"/>
      <c r="C341" s="1"/>
      <c r="D341" s="33">
        <v>240</v>
      </c>
      <c r="E341" s="31">
        <v>525000</v>
      </c>
      <c r="F341" s="31">
        <v>125508.92</v>
      </c>
    </row>
    <row r="342" spans="1:6" ht="75">
      <c r="A342" s="51" t="s">
        <v>307</v>
      </c>
      <c r="B342" s="1"/>
      <c r="C342" s="52" t="s">
        <v>308</v>
      </c>
      <c r="D342" s="33"/>
      <c r="E342" s="31">
        <f t="shared" ref="E342:F342" si="16">SUM(E343)</f>
        <v>250000</v>
      </c>
      <c r="F342" s="31">
        <f t="shared" si="16"/>
        <v>0</v>
      </c>
    </row>
    <row r="343" spans="1:6" ht="45">
      <c r="A343" s="51" t="s">
        <v>305</v>
      </c>
      <c r="B343" s="1"/>
      <c r="C343" s="1"/>
      <c r="D343" s="33">
        <v>200</v>
      </c>
      <c r="E343" s="31">
        <f>SUM(E344)</f>
        <v>250000</v>
      </c>
      <c r="F343" s="31">
        <f>SUM(F344)</f>
        <v>0</v>
      </c>
    </row>
    <row r="344" spans="1:6" ht="45">
      <c r="A344" s="51" t="s">
        <v>198</v>
      </c>
      <c r="B344" s="1"/>
      <c r="C344" s="1"/>
      <c r="D344" s="33">
        <v>240</v>
      </c>
      <c r="E344" s="31">
        <v>250000</v>
      </c>
      <c r="F344" s="31"/>
    </row>
    <row r="345" spans="1:6" ht="45">
      <c r="A345" s="44" t="s">
        <v>271</v>
      </c>
      <c r="B345" s="1"/>
      <c r="C345" s="10" t="s">
        <v>120</v>
      </c>
      <c r="D345" s="32"/>
      <c r="E345" s="31">
        <f t="shared" ref="E345:F347" si="17">SUM(E346)</f>
        <v>198000</v>
      </c>
      <c r="F345" s="31">
        <f t="shared" si="17"/>
        <v>29790</v>
      </c>
    </row>
    <row r="346" spans="1:6" ht="48" customHeight="1">
      <c r="A346" s="43" t="s">
        <v>267</v>
      </c>
      <c r="B346" s="1"/>
      <c r="C346" s="10" t="s">
        <v>151</v>
      </c>
      <c r="D346" s="32"/>
      <c r="E346" s="31">
        <f t="shared" si="17"/>
        <v>198000</v>
      </c>
      <c r="F346" s="31">
        <f t="shared" si="17"/>
        <v>29790</v>
      </c>
    </row>
    <row r="347" spans="1:6" ht="45">
      <c r="A347" s="44" t="s">
        <v>197</v>
      </c>
      <c r="B347" s="4"/>
      <c r="C347" s="4"/>
      <c r="D347" s="33">
        <v>200</v>
      </c>
      <c r="E347" s="31">
        <f t="shared" si="17"/>
        <v>198000</v>
      </c>
      <c r="F347" s="31">
        <f t="shared" si="17"/>
        <v>29790</v>
      </c>
    </row>
    <row r="348" spans="1:6" ht="45">
      <c r="A348" s="44" t="s">
        <v>198</v>
      </c>
      <c r="B348" s="1"/>
      <c r="C348" s="1"/>
      <c r="D348" s="33">
        <v>240</v>
      </c>
      <c r="E348" s="31">
        <v>198000</v>
      </c>
      <c r="F348" s="31">
        <v>29790</v>
      </c>
    </row>
    <row r="349" spans="1:6" ht="30">
      <c r="A349" s="46" t="s">
        <v>152</v>
      </c>
      <c r="B349" s="21">
        <v>804</v>
      </c>
      <c r="C349" s="4"/>
      <c r="D349" s="32"/>
      <c r="E349" s="31">
        <f>SUM(E350,E357,E363,E368,E372)</f>
        <v>5188160.75</v>
      </c>
      <c r="F349" s="31">
        <f>SUM(F350,F357,F363,F368,F372)</f>
        <v>1421517.69</v>
      </c>
    </row>
    <row r="350" spans="1:6" ht="60">
      <c r="A350" s="43" t="s">
        <v>272</v>
      </c>
      <c r="B350" s="1"/>
      <c r="C350" s="10" t="s">
        <v>153</v>
      </c>
      <c r="D350" s="32"/>
      <c r="E350" s="31">
        <f>SUM(E351,E354)</f>
        <v>835560.75</v>
      </c>
      <c r="F350" s="31">
        <f>SUM(F351,F354)</f>
        <v>107918.23</v>
      </c>
    </row>
    <row r="351" spans="1:6" ht="30">
      <c r="A351" s="43" t="s">
        <v>273</v>
      </c>
      <c r="B351" s="4"/>
      <c r="C351" s="9" t="s">
        <v>154</v>
      </c>
      <c r="D351" s="32"/>
      <c r="E351" s="31">
        <f>SUM(E352)</f>
        <v>75890</v>
      </c>
      <c r="F351" s="31">
        <f>SUM(F352)</f>
        <v>12200</v>
      </c>
    </row>
    <row r="352" spans="1:6" ht="45">
      <c r="A352" s="44" t="s">
        <v>197</v>
      </c>
      <c r="B352" s="4"/>
      <c r="C352" s="4"/>
      <c r="D352" s="33">
        <v>200</v>
      </c>
      <c r="E352" s="31">
        <f>SUM(E353)</f>
        <v>75890</v>
      </c>
      <c r="F352" s="31">
        <f>SUM(F353)</f>
        <v>12200</v>
      </c>
    </row>
    <row r="353" spans="1:6" ht="45">
      <c r="A353" s="44" t="s">
        <v>198</v>
      </c>
      <c r="B353" s="1"/>
      <c r="C353" s="1"/>
      <c r="D353" s="33">
        <v>240</v>
      </c>
      <c r="E353" s="31">
        <v>75890</v>
      </c>
      <c r="F353" s="31">
        <v>12200</v>
      </c>
    </row>
    <row r="354" spans="1:6" ht="75">
      <c r="A354" s="43" t="s">
        <v>274</v>
      </c>
      <c r="B354" s="1"/>
      <c r="C354" s="10" t="s">
        <v>155</v>
      </c>
      <c r="D354" s="32"/>
      <c r="E354" s="31">
        <f>SUM(E355)</f>
        <v>759670.75</v>
      </c>
      <c r="F354" s="31">
        <f>SUM(F355)</f>
        <v>95718.23</v>
      </c>
    </row>
    <row r="355" spans="1:6" ht="45">
      <c r="A355" s="44" t="s">
        <v>197</v>
      </c>
      <c r="B355" s="4"/>
      <c r="C355" s="4"/>
      <c r="D355" s="33">
        <v>200</v>
      </c>
      <c r="E355" s="31">
        <f>SUM(E356)</f>
        <v>759670.75</v>
      </c>
      <c r="F355" s="31">
        <f>SUM(F356)</f>
        <v>95718.23</v>
      </c>
    </row>
    <row r="356" spans="1:6" ht="45">
      <c r="A356" s="44" t="s">
        <v>198</v>
      </c>
      <c r="B356" s="1"/>
      <c r="C356" s="1"/>
      <c r="D356" s="33">
        <v>240</v>
      </c>
      <c r="E356" s="31">
        <v>759670.75</v>
      </c>
      <c r="F356" s="31">
        <v>95718.23</v>
      </c>
    </row>
    <row r="357" spans="1:6" ht="30">
      <c r="A357" s="43" t="s">
        <v>275</v>
      </c>
      <c r="B357" s="4"/>
      <c r="C357" s="9" t="s">
        <v>128</v>
      </c>
      <c r="D357" s="32"/>
      <c r="E357" s="31">
        <f>SUM(E358)</f>
        <v>365000</v>
      </c>
      <c r="F357" s="31">
        <f>SUM(F358)</f>
        <v>70141.990000000005</v>
      </c>
    </row>
    <row r="358" spans="1:6" ht="30">
      <c r="A358" s="43" t="s">
        <v>273</v>
      </c>
      <c r="B358" s="4"/>
      <c r="C358" s="9" t="s">
        <v>156</v>
      </c>
      <c r="D358" s="32"/>
      <c r="E358" s="31">
        <f>SUM(E359,E361)</f>
        <v>365000</v>
      </c>
      <c r="F358" s="31">
        <f>SUM(F359,F361)</f>
        <v>70141.990000000005</v>
      </c>
    </row>
    <row r="359" spans="1:6" ht="105">
      <c r="A359" s="44" t="s">
        <v>192</v>
      </c>
      <c r="B359" s="1"/>
      <c r="C359" s="1"/>
      <c r="D359" s="33">
        <v>100</v>
      </c>
      <c r="E359" s="31">
        <f>SUM(E360)</f>
        <v>5000</v>
      </c>
      <c r="F359" s="31">
        <f>SUM(F360)</f>
        <v>0</v>
      </c>
    </row>
    <row r="360" spans="1:6" ht="30">
      <c r="A360" s="46" t="s">
        <v>44</v>
      </c>
      <c r="B360" s="4"/>
      <c r="C360" s="4"/>
      <c r="D360" s="33">
        <v>110</v>
      </c>
      <c r="E360" s="31">
        <v>5000</v>
      </c>
      <c r="F360" s="31"/>
    </row>
    <row r="361" spans="1:6" ht="45">
      <c r="A361" s="44" t="s">
        <v>197</v>
      </c>
      <c r="B361" s="4"/>
      <c r="C361" s="4"/>
      <c r="D361" s="33">
        <v>200</v>
      </c>
      <c r="E361" s="31">
        <f>SUM(E362)</f>
        <v>360000</v>
      </c>
      <c r="F361" s="31">
        <f>SUM(F362)</f>
        <v>70141.990000000005</v>
      </c>
    </row>
    <row r="362" spans="1:6" ht="45">
      <c r="A362" s="44" t="s">
        <v>198</v>
      </c>
      <c r="B362" s="1"/>
      <c r="C362" s="1"/>
      <c r="D362" s="33">
        <v>240</v>
      </c>
      <c r="E362" s="31">
        <v>360000</v>
      </c>
      <c r="F362" s="31">
        <v>70141.990000000005</v>
      </c>
    </row>
    <row r="363" spans="1:6" ht="45">
      <c r="A363" s="44" t="s">
        <v>276</v>
      </c>
      <c r="B363" s="1"/>
      <c r="C363" s="10" t="s">
        <v>38</v>
      </c>
      <c r="D363" s="32"/>
      <c r="E363" s="31">
        <f t="shared" ref="E363:F366" si="18">SUM(E364)</f>
        <v>40300</v>
      </c>
      <c r="F363" s="31">
        <f t="shared" si="18"/>
        <v>8460</v>
      </c>
    </row>
    <row r="364" spans="1:6" ht="47.25" customHeight="1">
      <c r="A364" s="43" t="s">
        <v>264</v>
      </c>
      <c r="B364" s="1"/>
      <c r="C364" s="10" t="s">
        <v>138</v>
      </c>
      <c r="D364" s="32"/>
      <c r="E364" s="31">
        <f t="shared" si="18"/>
        <v>40300</v>
      </c>
      <c r="F364" s="31">
        <f t="shared" si="18"/>
        <v>8460</v>
      </c>
    </row>
    <row r="365" spans="1:6" ht="30">
      <c r="A365" s="43" t="s">
        <v>273</v>
      </c>
      <c r="B365" s="4"/>
      <c r="C365" s="9" t="s">
        <v>157</v>
      </c>
      <c r="D365" s="32"/>
      <c r="E365" s="31">
        <f t="shared" si="18"/>
        <v>40300</v>
      </c>
      <c r="F365" s="31">
        <f t="shared" si="18"/>
        <v>8460</v>
      </c>
    </row>
    <row r="366" spans="1:6" ht="45">
      <c r="A366" s="44" t="s">
        <v>197</v>
      </c>
      <c r="B366" s="4"/>
      <c r="C366" s="4"/>
      <c r="D366" s="33">
        <v>200</v>
      </c>
      <c r="E366" s="31">
        <f t="shared" si="18"/>
        <v>40300</v>
      </c>
      <c r="F366" s="31">
        <f t="shared" si="18"/>
        <v>8460</v>
      </c>
    </row>
    <row r="367" spans="1:6" ht="45">
      <c r="A367" s="44" t="s">
        <v>198</v>
      </c>
      <c r="B367" s="1"/>
      <c r="C367" s="1"/>
      <c r="D367" s="33">
        <v>240</v>
      </c>
      <c r="E367" s="31">
        <v>40300</v>
      </c>
      <c r="F367" s="31">
        <v>8460</v>
      </c>
    </row>
    <row r="368" spans="1:6" ht="45">
      <c r="A368" s="43" t="s">
        <v>277</v>
      </c>
      <c r="B368" s="1"/>
      <c r="C368" s="10" t="s">
        <v>41</v>
      </c>
      <c r="D368" s="32"/>
      <c r="E368" s="31">
        <f t="shared" ref="E368:F370" si="19">SUM(E369)</f>
        <v>15000</v>
      </c>
      <c r="F368" s="31">
        <f t="shared" si="19"/>
        <v>0</v>
      </c>
    </row>
    <row r="369" spans="1:6" ht="30">
      <c r="A369" s="43" t="s">
        <v>273</v>
      </c>
      <c r="B369" s="4"/>
      <c r="C369" s="9" t="s">
        <v>158</v>
      </c>
      <c r="D369" s="32"/>
      <c r="E369" s="31">
        <f t="shared" si="19"/>
        <v>15000</v>
      </c>
      <c r="F369" s="31">
        <f t="shared" si="19"/>
        <v>0</v>
      </c>
    </row>
    <row r="370" spans="1:6" ht="45">
      <c r="A370" s="44" t="s">
        <v>197</v>
      </c>
      <c r="B370" s="4"/>
      <c r="C370" s="4"/>
      <c r="D370" s="33">
        <v>200</v>
      </c>
      <c r="E370" s="31">
        <f t="shared" si="19"/>
        <v>15000</v>
      </c>
      <c r="F370" s="31">
        <f t="shared" si="19"/>
        <v>0</v>
      </c>
    </row>
    <row r="371" spans="1:6" ht="45">
      <c r="A371" s="44" t="s">
        <v>198</v>
      </c>
      <c r="B371" s="4"/>
      <c r="C371" s="4"/>
      <c r="D371" s="33">
        <v>240</v>
      </c>
      <c r="E371" s="31">
        <v>15000</v>
      </c>
      <c r="F371" s="31"/>
    </row>
    <row r="372" spans="1:6" ht="30">
      <c r="A372" s="46" t="s">
        <v>27</v>
      </c>
      <c r="B372" s="4"/>
      <c r="C372" s="9" t="s">
        <v>28</v>
      </c>
      <c r="D372" s="32"/>
      <c r="E372" s="31">
        <f>SUM(E373)</f>
        <v>3932300</v>
      </c>
      <c r="F372" s="31">
        <f>SUM(F373)</f>
        <v>1234997.47</v>
      </c>
    </row>
    <row r="373" spans="1:6" ht="30">
      <c r="A373" s="43" t="s">
        <v>273</v>
      </c>
      <c r="B373" s="4"/>
      <c r="C373" s="9" t="s">
        <v>142</v>
      </c>
      <c r="D373" s="32"/>
      <c r="E373" s="31">
        <f>SUM(E374,E376,E378)</f>
        <v>3932300</v>
      </c>
      <c r="F373" s="31">
        <f>SUM(F374,F376,F378)</f>
        <v>1234997.47</v>
      </c>
    </row>
    <row r="374" spans="1:6" ht="105">
      <c r="A374" s="44" t="s">
        <v>192</v>
      </c>
      <c r="B374" s="1"/>
      <c r="C374" s="1"/>
      <c r="D374" s="33">
        <v>100</v>
      </c>
      <c r="E374" s="31">
        <f>SUM(E375)</f>
        <v>3534300</v>
      </c>
      <c r="F374" s="31">
        <f>SUM(F375)</f>
        <v>1053794.7</v>
      </c>
    </row>
    <row r="375" spans="1:6" ht="30">
      <c r="A375" s="45" t="s">
        <v>55</v>
      </c>
      <c r="B375" s="4"/>
      <c r="C375" s="4"/>
      <c r="D375" s="33">
        <v>110</v>
      </c>
      <c r="E375" s="31">
        <v>3534300</v>
      </c>
      <c r="F375" s="31">
        <v>1053794.7</v>
      </c>
    </row>
    <row r="376" spans="1:6" ht="45">
      <c r="A376" s="44" t="s">
        <v>197</v>
      </c>
      <c r="B376" s="4"/>
      <c r="C376" s="4"/>
      <c r="D376" s="33">
        <v>200</v>
      </c>
      <c r="E376" s="31">
        <f>SUM(E377)</f>
        <v>380000</v>
      </c>
      <c r="F376" s="31">
        <f>SUM(F377)</f>
        <v>177530.77</v>
      </c>
    </row>
    <row r="377" spans="1:6" ht="45">
      <c r="A377" s="44" t="s">
        <v>198</v>
      </c>
      <c r="B377" s="1"/>
      <c r="C377" s="1"/>
      <c r="D377" s="33">
        <v>240</v>
      </c>
      <c r="E377" s="31">
        <v>380000</v>
      </c>
      <c r="F377" s="31">
        <v>177530.77</v>
      </c>
    </row>
    <row r="378" spans="1:6" ht="15">
      <c r="A378" s="46" t="s">
        <v>18</v>
      </c>
      <c r="B378" s="12"/>
      <c r="C378" s="12"/>
      <c r="D378" s="33">
        <v>800</v>
      </c>
      <c r="E378" s="31">
        <f>SUM(E379)</f>
        <v>18000</v>
      </c>
      <c r="F378" s="31">
        <f>SUM(F379)</f>
        <v>3672</v>
      </c>
    </row>
    <row r="379" spans="1:6" ht="15">
      <c r="A379" s="43" t="s">
        <v>217</v>
      </c>
      <c r="B379" s="4"/>
      <c r="C379" s="4"/>
      <c r="D379" s="33">
        <v>850</v>
      </c>
      <c r="E379" s="31">
        <v>18000</v>
      </c>
      <c r="F379" s="31">
        <v>3672</v>
      </c>
    </row>
    <row r="380" spans="1:6" ht="15.75">
      <c r="A380" s="47" t="s">
        <v>159</v>
      </c>
      <c r="B380" s="20">
        <v>1000</v>
      </c>
      <c r="C380" s="12"/>
      <c r="D380" s="32"/>
      <c r="E380" s="30">
        <f>SUM(E381,E388,E408)</f>
        <v>4045477</v>
      </c>
      <c r="F380" s="30">
        <f>SUM(F381,F388,F408)</f>
        <v>1274522.47</v>
      </c>
    </row>
    <row r="381" spans="1:6" ht="15">
      <c r="A381" s="46" t="s">
        <v>160</v>
      </c>
      <c r="B381" s="13">
        <v>1001</v>
      </c>
      <c r="C381" s="12"/>
      <c r="D381" s="32"/>
      <c r="E381" s="31">
        <f>SUM(E382)</f>
        <v>301000</v>
      </c>
      <c r="F381" s="31">
        <f>SUM(F382)</f>
        <v>71899.75</v>
      </c>
    </row>
    <row r="382" spans="1:6" ht="30">
      <c r="A382" s="46" t="s">
        <v>27</v>
      </c>
      <c r="B382" s="4"/>
      <c r="C382" s="9" t="s">
        <v>28</v>
      </c>
      <c r="D382" s="32"/>
      <c r="E382" s="31">
        <f>SUM(E383)</f>
        <v>301000</v>
      </c>
      <c r="F382" s="31">
        <f>SUM(F383)</f>
        <v>71899.75</v>
      </c>
    </row>
    <row r="383" spans="1:6" ht="30">
      <c r="A383" s="46" t="s">
        <v>161</v>
      </c>
      <c r="B383" s="4"/>
      <c r="C383" s="9" t="s">
        <v>162</v>
      </c>
      <c r="D383" s="32"/>
      <c r="E383" s="31">
        <f>SUM(E384,E386)</f>
        <v>301000</v>
      </c>
      <c r="F383" s="31">
        <f>SUM(F384,F386)</f>
        <v>71899.75</v>
      </c>
    </row>
    <row r="384" spans="1:6" ht="45">
      <c r="A384" s="44" t="s">
        <v>197</v>
      </c>
      <c r="B384" s="4"/>
      <c r="C384" s="4"/>
      <c r="D384" s="33">
        <v>200</v>
      </c>
      <c r="E384" s="31">
        <f>SUM(E385)</f>
        <v>1000</v>
      </c>
      <c r="F384" s="31">
        <f>SUM(F385)</f>
        <v>108</v>
      </c>
    </row>
    <row r="385" spans="1:6" ht="45">
      <c r="A385" s="44" t="s">
        <v>198</v>
      </c>
      <c r="B385" s="1"/>
      <c r="C385" s="1"/>
      <c r="D385" s="33">
        <v>240</v>
      </c>
      <c r="E385" s="31">
        <v>1000</v>
      </c>
      <c r="F385" s="31">
        <v>108</v>
      </c>
    </row>
    <row r="386" spans="1:6" ht="30">
      <c r="A386" s="43" t="s">
        <v>266</v>
      </c>
      <c r="B386" s="4"/>
      <c r="C386" s="4"/>
      <c r="D386" s="33">
        <v>300</v>
      </c>
      <c r="E386" s="31">
        <f>SUM(E387)</f>
        <v>300000</v>
      </c>
      <c r="F386" s="31">
        <f>SUM(F387)</f>
        <v>71791.75</v>
      </c>
    </row>
    <row r="387" spans="1:6" ht="45">
      <c r="A387" s="43" t="s">
        <v>278</v>
      </c>
      <c r="B387" s="4"/>
      <c r="C387" s="4"/>
      <c r="D387" s="33">
        <v>310</v>
      </c>
      <c r="E387" s="31">
        <v>300000</v>
      </c>
      <c r="F387" s="31">
        <v>71791.75</v>
      </c>
    </row>
    <row r="388" spans="1:6" ht="15">
      <c r="A388" s="43" t="s">
        <v>279</v>
      </c>
      <c r="B388" s="8">
        <v>1003</v>
      </c>
      <c r="C388" s="4"/>
      <c r="D388" s="32"/>
      <c r="E388" s="31">
        <f>SUM(E389,E394,E397,E400,E403)</f>
        <v>3052800</v>
      </c>
      <c r="F388" s="31">
        <f>SUM(F389,F394,F397,F400,F403)</f>
        <v>1202622.72</v>
      </c>
    </row>
    <row r="389" spans="1:6" ht="60">
      <c r="A389" s="43" t="s">
        <v>280</v>
      </c>
      <c r="B389" s="1"/>
      <c r="C389" s="10" t="s">
        <v>163</v>
      </c>
      <c r="D389" s="32"/>
      <c r="E389" s="31">
        <f t="shared" ref="E389:F391" si="20">SUM(E390)</f>
        <v>592200</v>
      </c>
      <c r="F389" s="31">
        <f t="shared" si="20"/>
        <v>0</v>
      </c>
    </row>
    <row r="390" spans="1:6" ht="46.5" customHeight="1">
      <c r="A390" s="43" t="s">
        <v>281</v>
      </c>
      <c r="B390" s="1"/>
      <c r="C390" s="10" t="s">
        <v>164</v>
      </c>
      <c r="D390" s="32"/>
      <c r="E390" s="31">
        <f t="shared" si="20"/>
        <v>592200</v>
      </c>
      <c r="F390" s="31">
        <f t="shared" si="20"/>
        <v>0</v>
      </c>
    </row>
    <row r="391" spans="1:6" ht="30">
      <c r="A391" s="43" t="s">
        <v>266</v>
      </c>
      <c r="B391" s="4"/>
      <c r="C391" s="4"/>
      <c r="D391" s="33">
        <v>300</v>
      </c>
      <c r="E391" s="31">
        <f t="shared" si="20"/>
        <v>592200</v>
      </c>
      <c r="F391" s="31">
        <f t="shared" si="20"/>
        <v>0</v>
      </c>
    </row>
    <row r="392" spans="1:6" ht="45">
      <c r="A392" s="43" t="s">
        <v>278</v>
      </c>
      <c r="B392" s="4"/>
      <c r="C392" s="4"/>
      <c r="D392" s="33">
        <v>320</v>
      </c>
      <c r="E392" s="31">
        <v>592200</v>
      </c>
      <c r="F392" s="31"/>
    </row>
    <row r="393" spans="1:6" ht="30">
      <c r="A393" s="54" t="s">
        <v>309</v>
      </c>
      <c r="B393" s="4"/>
      <c r="C393" s="52" t="s">
        <v>311</v>
      </c>
      <c r="D393" s="33"/>
      <c r="E393" s="31">
        <f>SUM(E394,E397,E400,E403)</f>
        <v>2460600</v>
      </c>
      <c r="F393" s="31">
        <f>SUM(F394,F397,F400,F403)</f>
        <v>1202622.72</v>
      </c>
    </row>
    <row r="394" spans="1:6" ht="30">
      <c r="A394" s="59" t="s">
        <v>310</v>
      </c>
      <c r="B394" s="4"/>
      <c r="C394" s="52" t="s">
        <v>312</v>
      </c>
      <c r="D394" s="33"/>
      <c r="E394" s="31">
        <f t="shared" ref="E394:F394" si="21">SUM(E395)</f>
        <v>15000</v>
      </c>
      <c r="F394" s="31">
        <f t="shared" si="21"/>
        <v>15000</v>
      </c>
    </row>
    <row r="395" spans="1:6" ht="30.75" thickBot="1">
      <c r="A395" s="40" t="s">
        <v>266</v>
      </c>
      <c r="B395" s="4"/>
      <c r="C395" s="4"/>
      <c r="D395" s="33">
        <v>300</v>
      </c>
      <c r="E395" s="31">
        <f t="shared" ref="E395:F395" si="22">SUM(E396)</f>
        <v>15000</v>
      </c>
      <c r="F395" s="31">
        <f t="shared" si="22"/>
        <v>15000</v>
      </c>
    </row>
    <row r="396" spans="1:6" ht="36" customHeight="1" thickBot="1">
      <c r="A396" s="55" t="s">
        <v>278</v>
      </c>
      <c r="B396" s="4"/>
      <c r="C396" s="4"/>
      <c r="D396" s="33">
        <v>320</v>
      </c>
      <c r="E396" s="31">
        <v>15000</v>
      </c>
      <c r="F396" s="31">
        <v>15000</v>
      </c>
    </row>
    <row r="397" spans="1:6" ht="30">
      <c r="A397" s="43" t="s">
        <v>282</v>
      </c>
      <c r="B397" s="4"/>
      <c r="C397" s="9" t="s">
        <v>165</v>
      </c>
      <c r="D397" s="32"/>
      <c r="E397" s="31">
        <f>SUM(E398)</f>
        <v>2300000</v>
      </c>
      <c r="F397" s="31">
        <f>SUM(F398)</f>
        <v>1152264</v>
      </c>
    </row>
    <row r="398" spans="1:6" ht="15">
      <c r="A398" s="46" t="s">
        <v>18</v>
      </c>
      <c r="B398" s="12"/>
      <c r="C398" s="12"/>
      <c r="D398" s="33">
        <v>800</v>
      </c>
      <c r="E398" s="31">
        <f>SUM(E399)</f>
        <v>2300000</v>
      </c>
      <c r="F398" s="31">
        <f>SUM(F399)</f>
        <v>1152264</v>
      </c>
    </row>
    <row r="399" spans="1:6" ht="75">
      <c r="A399" s="43" t="s">
        <v>283</v>
      </c>
      <c r="B399" s="1"/>
      <c r="C399" s="1"/>
      <c r="D399" s="33">
        <v>810</v>
      </c>
      <c r="E399" s="31">
        <v>2300000</v>
      </c>
      <c r="F399" s="31">
        <v>1152264</v>
      </c>
    </row>
    <row r="400" spans="1:6" ht="135">
      <c r="A400" s="43" t="s">
        <v>284</v>
      </c>
      <c r="B400" s="1"/>
      <c r="C400" s="14" t="s">
        <v>166</v>
      </c>
      <c r="D400" s="32"/>
      <c r="E400" s="31">
        <f>SUM(E401)</f>
        <v>109000</v>
      </c>
      <c r="F400" s="31">
        <f>SUM(F401)</f>
        <v>27858.720000000001</v>
      </c>
    </row>
    <row r="401" spans="1:6" ht="30">
      <c r="A401" s="43" t="s">
        <v>266</v>
      </c>
      <c r="B401" s="4"/>
      <c r="C401" s="4"/>
      <c r="D401" s="33">
        <v>300</v>
      </c>
      <c r="E401" s="31">
        <f>SUM(E402)</f>
        <v>109000</v>
      </c>
      <c r="F401" s="31">
        <f>SUM(F402)</f>
        <v>27858.720000000001</v>
      </c>
    </row>
    <row r="402" spans="1:6" ht="30">
      <c r="A402" s="43" t="s">
        <v>285</v>
      </c>
      <c r="B402" s="4"/>
      <c r="C402" s="4"/>
      <c r="D402" s="33">
        <v>310</v>
      </c>
      <c r="E402" s="31">
        <v>109000</v>
      </c>
      <c r="F402" s="31">
        <v>27858.720000000001</v>
      </c>
    </row>
    <row r="403" spans="1:6" ht="30">
      <c r="A403" s="43" t="s">
        <v>286</v>
      </c>
      <c r="B403" s="4"/>
      <c r="C403" s="9" t="s">
        <v>167</v>
      </c>
      <c r="D403" s="32"/>
      <c r="E403" s="31">
        <f>SUM(E404,E406)</f>
        <v>36600</v>
      </c>
      <c r="F403" s="31">
        <f>SUM(F404,F406)</f>
        <v>7500</v>
      </c>
    </row>
    <row r="404" spans="1:6" ht="45">
      <c r="A404" s="44" t="s">
        <v>197</v>
      </c>
      <c r="B404" s="4"/>
      <c r="C404" s="4"/>
      <c r="D404" s="33">
        <v>200</v>
      </c>
      <c r="E404" s="31">
        <f>SUM(E405)</f>
        <v>600</v>
      </c>
      <c r="F404" s="31">
        <f>SUM(F405)</f>
        <v>0</v>
      </c>
    </row>
    <row r="405" spans="1:6" ht="45">
      <c r="A405" s="44" t="s">
        <v>198</v>
      </c>
      <c r="B405" s="1"/>
      <c r="C405" s="1"/>
      <c r="D405" s="33">
        <v>240</v>
      </c>
      <c r="E405" s="31">
        <v>600</v>
      </c>
      <c r="F405" s="31"/>
    </row>
    <row r="406" spans="1:6" ht="30">
      <c r="A406" s="45" t="s">
        <v>137</v>
      </c>
      <c r="B406" s="4"/>
      <c r="C406" s="4"/>
      <c r="D406" s="33">
        <v>300</v>
      </c>
      <c r="E406" s="31">
        <f>SUM(E407)</f>
        <v>36000</v>
      </c>
      <c r="F406" s="31">
        <f>SUM(F407)</f>
        <v>7500</v>
      </c>
    </row>
    <row r="407" spans="1:6" ht="30">
      <c r="A407" s="43" t="s">
        <v>285</v>
      </c>
      <c r="B407" s="4"/>
      <c r="C407" s="4"/>
      <c r="D407" s="33">
        <v>310</v>
      </c>
      <c r="E407" s="31">
        <v>36000</v>
      </c>
      <c r="F407" s="31">
        <v>7500</v>
      </c>
    </row>
    <row r="408" spans="1:6" ht="15">
      <c r="A408" s="46" t="s">
        <v>168</v>
      </c>
      <c r="B408" s="13">
        <v>1004</v>
      </c>
      <c r="C408" s="12"/>
      <c r="D408" s="32"/>
      <c r="E408" s="31">
        <f t="shared" ref="E408:F411" si="23">SUM(E409)</f>
        <v>691677</v>
      </c>
      <c r="F408" s="31">
        <f t="shared" si="23"/>
        <v>0</v>
      </c>
    </row>
    <row r="409" spans="1:6" ht="45">
      <c r="A409" s="43" t="s">
        <v>287</v>
      </c>
      <c r="B409" s="1"/>
      <c r="C409" s="10" t="s">
        <v>169</v>
      </c>
      <c r="D409" s="32"/>
      <c r="E409" s="31">
        <f t="shared" si="23"/>
        <v>691677</v>
      </c>
      <c r="F409" s="31">
        <f t="shared" si="23"/>
        <v>0</v>
      </c>
    </row>
    <row r="410" spans="1:6" ht="30">
      <c r="A410" s="43" t="s">
        <v>288</v>
      </c>
      <c r="B410" s="4"/>
      <c r="C410" s="10" t="s">
        <v>170</v>
      </c>
      <c r="D410" s="32"/>
      <c r="E410" s="31">
        <f t="shared" si="23"/>
        <v>691677</v>
      </c>
      <c r="F410" s="31">
        <f t="shared" si="23"/>
        <v>0</v>
      </c>
    </row>
    <row r="411" spans="1:6" ht="30">
      <c r="A411" s="43" t="s">
        <v>266</v>
      </c>
      <c r="B411" s="4"/>
      <c r="C411" s="4"/>
      <c r="D411" s="33">
        <v>300</v>
      </c>
      <c r="E411" s="31">
        <f t="shared" si="23"/>
        <v>691677</v>
      </c>
      <c r="F411" s="31">
        <f t="shared" si="23"/>
        <v>0</v>
      </c>
    </row>
    <row r="412" spans="1:6" ht="45">
      <c r="A412" s="43" t="s">
        <v>278</v>
      </c>
      <c r="B412" s="4"/>
      <c r="C412" s="4"/>
      <c r="D412" s="33">
        <v>320</v>
      </c>
      <c r="E412" s="31">
        <v>691677</v>
      </c>
      <c r="F412" s="31"/>
    </row>
    <row r="413" spans="1:6" ht="15.75">
      <c r="A413" s="47" t="s">
        <v>171</v>
      </c>
      <c r="B413" s="25">
        <v>1100</v>
      </c>
      <c r="C413" s="12"/>
      <c r="D413" s="32"/>
      <c r="E413" s="30">
        <f>SUM(E414)</f>
        <v>277000</v>
      </c>
      <c r="F413" s="30">
        <f>SUM(F414)</f>
        <v>140952</v>
      </c>
    </row>
    <row r="414" spans="1:6" ht="15">
      <c r="A414" s="46" t="s">
        <v>172</v>
      </c>
      <c r="B414" s="13">
        <v>1102</v>
      </c>
      <c r="C414" s="12"/>
      <c r="D414" s="32"/>
      <c r="E414" s="31">
        <f>SUM(E415,E419)</f>
        <v>277000</v>
      </c>
      <c r="F414" s="31">
        <f>SUM(F415,F419)</f>
        <v>140952</v>
      </c>
    </row>
    <row r="415" spans="1:6" ht="30">
      <c r="A415" s="43" t="s">
        <v>275</v>
      </c>
      <c r="B415" s="4"/>
      <c r="C415" s="9" t="s">
        <v>128</v>
      </c>
      <c r="D415" s="32"/>
      <c r="E415" s="31">
        <f t="shared" ref="E415:F417" si="24">SUM(E416)</f>
        <v>55000</v>
      </c>
      <c r="F415" s="31">
        <f t="shared" si="24"/>
        <v>140952</v>
      </c>
    </row>
    <row r="416" spans="1:6" ht="30">
      <c r="A416" s="43" t="s">
        <v>289</v>
      </c>
      <c r="B416" s="4"/>
      <c r="C416" s="9" t="s">
        <v>173</v>
      </c>
      <c r="D416" s="32"/>
      <c r="E416" s="31">
        <f t="shared" si="24"/>
        <v>55000</v>
      </c>
      <c r="F416" s="31">
        <f t="shared" si="24"/>
        <v>140952</v>
      </c>
    </row>
    <row r="417" spans="1:6" ht="45">
      <c r="A417" s="44" t="s">
        <v>197</v>
      </c>
      <c r="B417" s="4"/>
      <c r="C417" s="4"/>
      <c r="D417" s="33">
        <v>200</v>
      </c>
      <c r="E417" s="31">
        <f t="shared" si="24"/>
        <v>55000</v>
      </c>
      <c r="F417" s="31">
        <f t="shared" si="24"/>
        <v>140952</v>
      </c>
    </row>
    <row r="418" spans="1:6" ht="45">
      <c r="A418" s="44" t="s">
        <v>198</v>
      </c>
      <c r="B418" s="1"/>
      <c r="C418" s="1"/>
      <c r="D418" s="33">
        <v>240</v>
      </c>
      <c r="E418" s="31">
        <v>55000</v>
      </c>
      <c r="F418" s="31">
        <v>140952</v>
      </c>
    </row>
    <row r="419" spans="1:6" ht="45">
      <c r="A419" s="43" t="s">
        <v>290</v>
      </c>
      <c r="B419" s="1"/>
      <c r="C419" s="10" t="s">
        <v>174</v>
      </c>
      <c r="D419" s="32"/>
      <c r="E419" s="31">
        <f t="shared" ref="E419:F421" si="25">SUM(E420)</f>
        <v>222000</v>
      </c>
      <c r="F419" s="31">
        <f t="shared" si="25"/>
        <v>0</v>
      </c>
    </row>
    <row r="420" spans="1:6" ht="30">
      <c r="A420" s="43" t="s">
        <v>291</v>
      </c>
      <c r="B420" s="4"/>
      <c r="C420" s="10" t="s">
        <v>175</v>
      </c>
      <c r="D420" s="32"/>
      <c r="E420" s="31">
        <f t="shared" si="25"/>
        <v>222000</v>
      </c>
      <c r="F420" s="31">
        <f t="shared" si="25"/>
        <v>0</v>
      </c>
    </row>
    <row r="421" spans="1:6" ht="45">
      <c r="A421" s="44" t="s">
        <v>197</v>
      </c>
      <c r="B421" s="4"/>
      <c r="C421" s="4"/>
      <c r="D421" s="33">
        <v>200</v>
      </c>
      <c r="E421" s="31">
        <f t="shared" si="25"/>
        <v>222000</v>
      </c>
      <c r="F421" s="31">
        <f t="shared" si="25"/>
        <v>0</v>
      </c>
    </row>
    <row r="422" spans="1:6" ht="45">
      <c r="A422" s="44" t="s">
        <v>198</v>
      </c>
      <c r="B422" s="1"/>
      <c r="C422" s="1"/>
      <c r="D422" s="33">
        <v>240</v>
      </c>
      <c r="E422" s="31">
        <v>222000</v>
      </c>
      <c r="F422" s="31"/>
    </row>
    <row r="423" spans="1:6" ht="31.5">
      <c r="A423" s="45" t="s">
        <v>176</v>
      </c>
      <c r="B423" s="5">
        <v>1300</v>
      </c>
      <c r="C423" s="4"/>
      <c r="D423" s="32"/>
      <c r="E423" s="30">
        <f t="shared" ref="E423:F426" si="26">SUM(E424)</f>
        <v>650000</v>
      </c>
      <c r="F423" s="30">
        <f t="shared" si="26"/>
        <v>108678.07</v>
      </c>
    </row>
    <row r="424" spans="1:6" ht="30">
      <c r="A424" s="43" t="s">
        <v>292</v>
      </c>
      <c r="B424" s="8">
        <v>1301</v>
      </c>
      <c r="C424" s="4"/>
      <c r="D424" s="32"/>
      <c r="E424" s="31">
        <f t="shared" si="26"/>
        <v>650000</v>
      </c>
      <c r="F424" s="31">
        <f t="shared" si="26"/>
        <v>108678.07</v>
      </c>
    </row>
    <row r="425" spans="1:6" ht="30">
      <c r="A425" s="46" t="s">
        <v>27</v>
      </c>
      <c r="B425" s="4"/>
      <c r="C425" s="9" t="s">
        <v>28</v>
      </c>
      <c r="D425" s="32"/>
      <c r="E425" s="31">
        <f t="shared" si="26"/>
        <v>650000</v>
      </c>
      <c r="F425" s="31">
        <f t="shared" si="26"/>
        <v>108678.07</v>
      </c>
    </row>
    <row r="426" spans="1:6" ht="30">
      <c r="A426" s="43" t="s">
        <v>293</v>
      </c>
      <c r="B426" s="4"/>
      <c r="C426" s="9" t="s">
        <v>177</v>
      </c>
      <c r="D426" s="33">
        <v>700</v>
      </c>
      <c r="E426" s="31">
        <f t="shared" si="26"/>
        <v>650000</v>
      </c>
      <c r="F426" s="31">
        <f t="shared" si="26"/>
        <v>108678.07</v>
      </c>
    </row>
    <row r="427" spans="1:6" ht="15">
      <c r="A427" s="43" t="s">
        <v>294</v>
      </c>
      <c r="B427" s="4"/>
      <c r="C427" s="4"/>
      <c r="D427" s="33">
        <v>730</v>
      </c>
      <c r="E427" s="31">
        <v>650000</v>
      </c>
      <c r="F427" s="31">
        <v>108678.07</v>
      </c>
    </row>
    <row r="428" spans="1:6" ht="63">
      <c r="A428" s="48" t="s">
        <v>295</v>
      </c>
      <c r="B428" s="26">
        <v>1400</v>
      </c>
      <c r="C428" s="1"/>
      <c r="D428" s="32"/>
      <c r="E428" s="30">
        <f>SUM(E429,E433)</f>
        <v>1421711</v>
      </c>
      <c r="F428" s="30">
        <f>SUM(F429,F433)</f>
        <v>964871</v>
      </c>
    </row>
    <row r="429" spans="1:6" ht="45">
      <c r="A429" s="43" t="s">
        <v>296</v>
      </c>
      <c r="B429" s="8">
        <v>1401</v>
      </c>
      <c r="C429" s="1"/>
      <c r="D429" s="32"/>
      <c r="E429" s="31">
        <f t="shared" ref="E429:F433" si="27">SUM(E430)</f>
        <v>609111</v>
      </c>
      <c r="F429" s="31">
        <f t="shared" si="27"/>
        <v>152271</v>
      </c>
    </row>
    <row r="430" spans="1:6" ht="30">
      <c r="A430" s="43" t="s">
        <v>297</v>
      </c>
      <c r="B430" s="4"/>
      <c r="C430" s="9" t="s">
        <v>178</v>
      </c>
      <c r="D430" s="32"/>
      <c r="E430" s="31">
        <f t="shared" si="27"/>
        <v>609111</v>
      </c>
      <c r="F430" s="31">
        <f t="shared" si="27"/>
        <v>152271</v>
      </c>
    </row>
    <row r="431" spans="1:6" ht="15">
      <c r="A431" s="46" t="s">
        <v>52</v>
      </c>
      <c r="B431" s="12"/>
      <c r="C431" s="12"/>
      <c r="D431" s="33">
        <v>500</v>
      </c>
      <c r="E431" s="31">
        <f t="shared" si="27"/>
        <v>609111</v>
      </c>
      <c r="F431" s="31">
        <f t="shared" si="27"/>
        <v>152271</v>
      </c>
    </row>
    <row r="432" spans="1:6" ht="15">
      <c r="A432" s="46" t="s">
        <v>179</v>
      </c>
      <c r="B432" s="12"/>
      <c r="C432" s="12"/>
      <c r="D432" s="33">
        <v>510</v>
      </c>
      <c r="E432" s="31">
        <v>609111</v>
      </c>
      <c r="F432" s="31">
        <v>152271</v>
      </c>
    </row>
    <row r="433" spans="1:6" ht="30">
      <c r="A433" s="56" t="s">
        <v>313</v>
      </c>
      <c r="B433" s="8">
        <v>1403</v>
      </c>
      <c r="C433" s="52"/>
      <c r="D433" s="33"/>
      <c r="E433" s="31">
        <f t="shared" si="27"/>
        <v>812600</v>
      </c>
      <c r="F433" s="31">
        <f t="shared" si="27"/>
        <v>812600</v>
      </c>
    </row>
    <row r="434" spans="1:6" ht="30">
      <c r="A434" s="57" t="s">
        <v>314</v>
      </c>
      <c r="B434" s="12"/>
      <c r="C434" s="52" t="s">
        <v>317</v>
      </c>
      <c r="D434" s="33"/>
      <c r="E434" s="31">
        <f t="shared" ref="E434:F434" si="28">SUM(E435)</f>
        <v>812600</v>
      </c>
      <c r="F434" s="31">
        <f t="shared" si="28"/>
        <v>812600</v>
      </c>
    </row>
    <row r="435" spans="1:6" ht="15.75" thickBot="1">
      <c r="A435" s="58" t="s">
        <v>315</v>
      </c>
      <c r="B435" s="12"/>
      <c r="C435" s="12"/>
      <c r="D435" s="33">
        <v>500</v>
      </c>
      <c r="E435" s="31">
        <f t="shared" ref="E435:F435" si="29">SUM(E436)</f>
        <v>812600</v>
      </c>
      <c r="F435" s="31">
        <f t="shared" si="29"/>
        <v>812600</v>
      </c>
    </row>
    <row r="436" spans="1:6" ht="15.75" thickBot="1">
      <c r="A436" s="55" t="s">
        <v>316</v>
      </c>
      <c r="B436" s="12"/>
      <c r="C436" s="12"/>
      <c r="D436" s="33">
        <v>540</v>
      </c>
      <c r="E436" s="31">
        <v>812600</v>
      </c>
      <c r="F436" s="31">
        <v>812600</v>
      </c>
    </row>
    <row r="437" spans="1:6" ht="15.75">
      <c r="A437" s="47" t="s">
        <v>180</v>
      </c>
      <c r="B437" s="12"/>
      <c r="C437" s="12"/>
      <c r="D437" s="32"/>
      <c r="E437" s="30">
        <f>SUM(E428,E423,E413,E380,E323,E189,E171,E120,E114,E4)</f>
        <v>309513269</v>
      </c>
      <c r="F437" s="30">
        <f>SUM(F428,F423,F413,F380,F323,F189,F171,F120,F114,F4)</f>
        <v>61912904.18999999</v>
      </c>
    </row>
  </sheetData>
  <mergeCells count="2">
    <mergeCell ref="A1:G1"/>
    <mergeCell ref="A2:G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2022-03-15T11:17:29Z</cp:lastPrinted>
  <dcterms:created xsi:type="dcterms:W3CDTF">2022-02-10T06:09:49Z</dcterms:created>
  <dcterms:modified xsi:type="dcterms:W3CDTF">2022-05-24T07:18:54Z</dcterms:modified>
</cp:coreProperties>
</file>